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Bank/2026/02_Triwulan_II_2026/"/>
    </mc:Choice>
  </mc:AlternateContent>
  <xr:revisionPtr revIDLastSave="27" documentId="13_ncr:1_{4BC2FEC5-69B8-4C33-A9B7-2C40B6CAFFEB}" xr6:coauthVersionLast="47" xr6:coauthVersionMax="47" xr10:uidLastSave="{D6D806FD-A1B7-4AC4-BC8D-2010DC909A0A}"/>
  <bookViews>
    <workbookView xWindow="-110" yWindow="-110" windowWidth="19420" windowHeight="11500" firstSheet="2" activeTab="2" xr2:uid="{A708E3A5-2E42-4CE6-B059-2D3352828B01}"/>
  </bookViews>
  <sheets>
    <sheet name="Tabel1" sheetId="9" r:id="rId1"/>
    <sheet name="Tabel2" sheetId="3" r:id="rId2"/>
    <sheet name="Tabel3" sheetId="10" r:id="rId3"/>
    <sheet name="Tabel4" sheetId="11" r:id="rId4"/>
    <sheet name="Tabel 5 (disc)" sheetId="7" r:id="rId5"/>
  </sheets>
  <externalReferences>
    <externalReference r:id="rId6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ada" localSheetId="3">#REF!</definedName>
    <definedName name="ada">#REF!</definedName>
    <definedName name="adi">#REF!</definedName>
    <definedName name="bpr">#REF!</definedName>
    <definedName name="D01_2">#REF!</definedName>
    <definedName name="D02_1">#REF!</definedName>
    <definedName name="d02_1_4">#REF!</definedName>
    <definedName name="D02_1_5">#REF!</definedName>
    <definedName name="D02_25_50">#REF!</definedName>
    <definedName name="D02_5_25">#REF!</definedName>
    <definedName name="D02_50">#REF!</definedName>
    <definedName name="D12_1">#REF!</definedName>
    <definedName name="D12_1_5">#REF!</definedName>
    <definedName name="D12_25_50">#REF!</definedName>
    <definedName name="D12_5_25">#REF!</definedName>
    <definedName name="D12_50">#REF!</definedName>
    <definedName name="data">#REF!</definedName>
    <definedName name="dd">#REF!</definedName>
    <definedName name="do1_1">#REF!</definedName>
    <definedName name="III.14.10">#REF!</definedName>
    <definedName name="III.14.11">#REF!</definedName>
    <definedName name="III.14.12">#REF!</definedName>
    <definedName name="III.14.13">#REF!</definedName>
    <definedName name="III.14.14">#REF!</definedName>
    <definedName name="III.14.15">#REF!</definedName>
    <definedName name="III.14.16">#REF!</definedName>
    <definedName name="III.14.17">#REF!</definedName>
    <definedName name="III.14.18">#REF!</definedName>
    <definedName name="III.14.19">#REF!</definedName>
    <definedName name="III.14.20">#REF!</definedName>
    <definedName name="III.14.21">#REF!</definedName>
    <definedName name="III.14.22">#REF!</definedName>
    <definedName name="III.14.23">#REF!</definedName>
    <definedName name="III.14.24">#REF!</definedName>
    <definedName name="III.14.25">#REF!</definedName>
    <definedName name="III.14.26">#REF!</definedName>
    <definedName name="III.14.27">#REF!</definedName>
    <definedName name="III.14.28">#REF!</definedName>
    <definedName name="III.14.29">#REF!</definedName>
    <definedName name="III.14.30">#REF!</definedName>
    <definedName name="III.14.31">#REF!</definedName>
    <definedName name="III.14.32">#REF!</definedName>
    <definedName name="III.14.33">#REF!</definedName>
    <definedName name="III.14.34">#REF!</definedName>
    <definedName name="III.14.35">#REF!</definedName>
    <definedName name="III.14.36">#REF!</definedName>
    <definedName name="III.14.37">#REF!</definedName>
    <definedName name="III.14.38">#REF!</definedName>
    <definedName name="III.14.39">#REF!</definedName>
    <definedName name="III.14.40">#REF!</definedName>
    <definedName name="III.14.41">#REF!</definedName>
    <definedName name="III.14.42">#REF!</definedName>
    <definedName name="III.14.43">#REF!</definedName>
    <definedName name="III.14.44">#REF!</definedName>
    <definedName name="III.14.45">#REF!</definedName>
    <definedName name="III.14.46">#REF!</definedName>
    <definedName name="III.14.47">#REF!</definedName>
    <definedName name="III.14.48">#REF!</definedName>
    <definedName name="III.14.49">#REF!</definedName>
    <definedName name="III.14.50">#REF!</definedName>
    <definedName name="III.14.51">#REF!</definedName>
    <definedName name="III.14.52">#REF!</definedName>
    <definedName name="III.14.53">#REF!</definedName>
    <definedName name="III.14.54">#REF!</definedName>
    <definedName name="III.14.55">#REF!</definedName>
    <definedName name="III.14.56">#REF!</definedName>
    <definedName name="III.14.57">#REF!</definedName>
    <definedName name="III.14.58">#REF!</definedName>
    <definedName name="III.14.8">#REF!</definedName>
    <definedName name="III.14.9">#REF!</definedName>
    <definedName name="III.15.10">#REF!</definedName>
    <definedName name="III.15.11">#REF!</definedName>
    <definedName name="III.15.12">#REF!</definedName>
    <definedName name="III.15.13">#REF!</definedName>
    <definedName name="III.15.14">#REF!</definedName>
    <definedName name="III.15.15">#REF!</definedName>
    <definedName name="III.15.16">#REF!</definedName>
    <definedName name="III.15.17">#REF!</definedName>
    <definedName name="III.15.18">#REF!</definedName>
    <definedName name="III.15.19">#REF!</definedName>
    <definedName name="III.15.20">#REF!</definedName>
    <definedName name="III.15.21">#REF!</definedName>
    <definedName name="III.15.22">#REF!</definedName>
    <definedName name="III.15.23">#REF!</definedName>
    <definedName name="III.15.24">#REF!</definedName>
    <definedName name="III.15.25">#REF!</definedName>
    <definedName name="III.15.26">#REF!</definedName>
    <definedName name="III.15.27">#REF!</definedName>
    <definedName name="III.15.28">#REF!</definedName>
    <definedName name="III.15.29">#REF!</definedName>
    <definedName name="III.15.30">#REF!</definedName>
    <definedName name="III.15.31">#REF!</definedName>
    <definedName name="III.15.32">#REF!</definedName>
    <definedName name="III.15.33">#REF!</definedName>
    <definedName name="III.15.34">#REF!</definedName>
    <definedName name="III.15.35">#REF!</definedName>
    <definedName name="III.15.36">#REF!</definedName>
    <definedName name="III.15.38">#REF!</definedName>
    <definedName name="III.15.39">#REF!</definedName>
    <definedName name="III.15.40">#REF!</definedName>
    <definedName name="III.15.41">#REF!</definedName>
    <definedName name="III.15.42">#REF!</definedName>
    <definedName name="III.15.43">#REF!</definedName>
    <definedName name="III.15.44">#REF!</definedName>
    <definedName name="III.15.45">#REF!</definedName>
    <definedName name="III.15.46">#REF!</definedName>
    <definedName name="III.15.47">#REF!</definedName>
    <definedName name="III.15.48">#REF!</definedName>
    <definedName name="III.15.49">#REF!</definedName>
    <definedName name="III.15.50">#REF!</definedName>
    <definedName name="III.15.51">#REF!</definedName>
    <definedName name="III.15.52">#REF!</definedName>
    <definedName name="III.15.53">#REF!</definedName>
    <definedName name="III.15.54">#REF!</definedName>
    <definedName name="III.15.55">#REF!</definedName>
    <definedName name="III.15.56">#REF!</definedName>
    <definedName name="III.15.57">#REF!</definedName>
    <definedName name="III.15.58">#REF!</definedName>
    <definedName name="III.15.59">#REF!</definedName>
    <definedName name="III.15.60">#REF!</definedName>
    <definedName name="III.15.61">#REF!</definedName>
    <definedName name="III.15.62">#REF!</definedName>
    <definedName name="III.15.63">#REF!</definedName>
    <definedName name="III.15.64">#REF!</definedName>
    <definedName name="III.15.8">#REF!</definedName>
    <definedName name="III.15.9">#REF!</definedName>
    <definedName name="III.18.10">#REF!</definedName>
    <definedName name="III.18.11">#REF!</definedName>
    <definedName name="III.18.12">#REF!</definedName>
    <definedName name="III.18.13">#REF!</definedName>
    <definedName name="III.18.14">#REF!</definedName>
    <definedName name="III.18.15">#REF!</definedName>
    <definedName name="III.18.16">#REF!</definedName>
    <definedName name="III.18.17">#REF!</definedName>
    <definedName name="III.18.18">#REF!</definedName>
    <definedName name="III.18.19">#REF!</definedName>
    <definedName name="III.18.20">#REF!</definedName>
    <definedName name="III.18.21">#REF!</definedName>
    <definedName name="III.18.22">#REF!</definedName>
    <definedName name="III.18.23">#REF!</definedName>
    <definedName name="III.18.24">#REF!</definedName>
    <definedName name="III.18.25">#REF!</definedName>
    <definedName name="III.18.26">#REF!</definedName>
    <definedName name="III.18.27">#REF!</definedName>
    <definedName name="III.18.28">#REF!</definedName>
    <definedName name="III.18.29">#REF!</definedName>
    <definedName name="III.18.30">#REF!</definedName>
    <definedName name="III.18.31">#REF!</definedName>
    <definedName name="III.18.32">#REF!</definedName>
    <definedName name="III.18.33">#REF!</definedName>
    <definedName name="III.18.34">#REF!</definedName>
    <definedName name="III.18.35">#REF!</definedName>
    <definedName name="III.18.36">#REF!</definedName>
    <definedName name="III.18.37">#REF!</definedName>
    <definedName name="III.18.38">#REF!</definedName>
    <definedName name="III.18.39">#REF!</definedName>
    <definedName name="III.18.40">#REF!</definedName>
    <definedName name="III.18.41">#REF!</definedName>
    <definedName name="III.18.42">#REF!</definedName>
    <definedName name="III.18.43">#REF!</definedName>
    <definedName name="III.18.44">#REF!</definedName>
    <definedName name="III.18.45">#REF!</definedName>
    <definedName name="III.18.46">#REF!</definedName>
    <definedName name="III.18.47">#REF!</definedName>
    <definedName name="III.18.48">#REF!</definedName>
    <definedName name="III.18.49">#REF!</definedName>
    <definedName name="III.18.50">#REF!</definedName>
    <definedName name="III.18.51">#REF!</definedName>
    <definedName name="III.18.52">#REF!</definedName>
    <definedName name="III.18.53">#REF!</definedName>
    <definedName name="III.18.54">#REF!</definedName>
    <definedName name="III.18.55">#REF!</definedName>
    <definedName name="III.18.56">#REF!</definedName>
    <definedName name="III.18.57">#REF!</definedName>
    <definedName name="III.18.58">#REF!</definedName>
    <definedName name="III.18.59">#REF!</definedName>
    <definedName name="III.18.60">#REF!</definedName>
    <definedName name="III.18.61">#REF!</definedName>
    <definedName name="III.18.62">#REF!</definedName>
    <definedName name="III.18.63">#REF!</definedName>
    <definedName name="III.18.64">#REF!</definedName>
    <definedName name="III.18.65">#REF!</definedName>
    <definedName name="III.18.66">#REF!</definedName>
    <definedName name="III.18.67">#REF!</definedName>
    <definedName name="III.18.9">#REF!</definedName>
    <definedName name="III.5.10">#REF!</definedName>
    <definedName name="III.5.11">#REF!</definedName>
    <definedName name="III.5.12">#REF!</definedName>
    <definedName name="III.5.13">#REF!</definedName>
    <definedName name="III.5.14">#REF!</definedName>
    <definedName name="III.5.16">#REF!</definedName>
    <definedName name="III.5.17">#REF!</definedName>
    <definedName name="III.5.18">#REF!</definedName>
    <definedName name="III.5.19">#REF!</definedName>
    <definedName name="III.5.20">#REF!</definedName>
    <definedName name="III.5.22">#REF!</definedName>
    <definedName name="III.5.23">#REF!</definedName>
    <definedName name="III.5.24">#REF!</definedName>
    <definedName name="III.5.25">#REF!</definedName>
    <definedName name="III.5.26">#REF!</definedName>
    <definedName name="III.5.28">#REF!</definedName>
    <definedName name="III.5.29">#REF!</definedName>
    <definedName name="III.5.30">#REF!</definedName>
    <definedName name="III.5.31">#REF!</definedName>
    <definedName name="III.5.32">#REF!</definedName>
    <definedName name="III.5.8">#REF!</definedName>
    <definedName name="kel">#REF!</definedName>
    <definedName name="nama">[1]Ref!#REF!</definedName>
    <definedName name="penda" localSheetId="3">#REF!</definedName>
    <definedName name="penda">#REF!</definedName>
    <definedName name="PENDAPATAN" localSheetId="3">#REF!</definedName>
    <definedName name="PENDAPATAN">#REF!</definedName>
    <definedName name="Print_Area_MI" localSheetId="3">#REF!</definedName>
    <definedName name="Print_Area_MI">#REF!</definedName>
    <definedName name="qw">#REF!</definedName>
    <definedName name="ref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11" l="1"/>
  <c r="P40" i="11" s="1"/>
  <c r="T40" i="11" s="1"/>
  <c r="X40" i="11" s="1"/>
  <c r="AB40" i="11" s="1"/>
  <c r="AF40" i="11" s="1"/>
  <c r="L21" i="11"/>
  <c r="P21" i="11" s="1"/>
  <c r="T21" i="11" s="1"/>
  <c r="X21" i="11" s="1"/>
  <c r="AB21" i="11" s="1"/>
  <c r="AF21" i="11" s="1"/>
  <c r="AJ21" i="11" s="1"/>
  <c r="I3" i="11"/>
  <c r="M3" i="11" s="1"/>
  <c r="Q3" i="11" s="1"/>
  <c r="U3" i="11" s="1"/>
  <c r="Y3" i="11" s="1"/>
  <c r="AC3" i="11" s="1"/>
  <c r="L10" i="10" l="1"/>
  <c r="P10" i="10" s="1"/>
  <c r="T10" i="10" s="1"/>
  <c r="X10" i="10" s="1"/>
  <c r="AB10" i="10" s="1"/>
  <c r="AF10" i="10" s="1"/>
  <c r="L3" i="10"/>
  <c r="P3" i="10" s="1"/>
  <c r="T3" i="10" s="1"/>
  <c r="X3" i="10" s="1"/>
  <c r="AB3" i="10" s="1"/>
  <c r="AF3" i="10" s="1"/>
  <c r="AJ3" i="10" s="1"/>
  <c r="J3" i="9" l="1"/>
  <c r="N3" i="9" s="1"/>
  <c r="R3" i="9" s="1"/>
  <c r="V3" i="9" s="1"/>
  <c r="Z3" i="9" s="1"/>
  <c r="L38" i="3" l="1"/>
  <c r="P38" i="3" s="1"/>
  <c r="T38" i="3" s="1"/>
  <c r="X38" i="3" s="1"/>
  <c r="AB38" i="3" s="1"/>
  <c r="AF38" i="3" s="1"/>
  <c r="AJ38" i="3" s="1"/>
  <c r="L3" i="3"/>
  <c r="P3" i="3" s="1"/>
  <c r="T3" i="3" s="1"/>
  <c r="X3" i="3" s="1"/>
  <c r="AB3" i="3" s="1"/>
  <c r="AF3" i="3" s="1"/>
  <c r="H3" i="7"/>
  <c r="L3" i="7" s="1"/>
  <c r="P3" i="7" s="1"/>
  <c r="T3" i="7" s="1"/>
  <c r="X3" i="7" s="1"/>
</calcChain>
</file>

<file path=xl/sharedStrings.xml><?xml version="1.0" encoding="utf-8"?>
<sst xmlns="http://schemas.openxmlformats.org/spreadsheetml/2006/main" count="1274" uniqueCount="156">
  <si>
    <r>
      <t xml:space="preserve">Tabel 1. Penyaluran Kredit Baru Berdasarkan Jenis Kredit (SBT, %)/ </t>
    </r>
    <r>
      <rPr>
        <b/>
        <i/>
        <sz val="14"/>
        <color rgb="FF000000"/>
        <rFont val="Calibri"/>
        <family val="2"/>
      </rPr>
      <t>Table 1. Classification of Demand for New Loans (WNB, %)</t>
    </r>
  </si>
  <si>
    <t>Table 1. Classification of Demand for New Loans (WNB, %)</t>
  </si>
  <si>
    <t>Jenis Kredit</t>
  </si>
  <si>
    <t>Rincian Kredit</t>
  </si>
  <si>
    <t>Type of Loans</t>
  </si>
  <si>
    <t>Loans in Detail</t>
  </si>
  <si>
    <t>I</t>
  </si>
  <si>
    <t>II</t>
  </si>
  <si>
    <t>III</t>
  </si>
  <si>
    <t>IV</t>
  </si>
  <si>
    <t>III*</t>
  </si>
  <si>
    <t>Menurut Penggunaan</t>
  </si>
  <si>
    <t>Kredit Modal Kerja</t>
  </si>
  <si>
    <t>Based on Usage</t>
  </si>
  <si>
    <t>Working Capital Loans</t>
  </si>
  <si>
    <t>Kredit Investasi</t>
  </si>
  <si>
    <t>Investment Loans</t>
  </si>
  <si>
    <t>Kredit Konsumsi</t>
  </si>
  <si>
    <t>Consumer Loans</t>
  </si>
  <si>
    <t>KPR/KPA</t>
  </si>
  <si>
    <t>Housing/Property</t>
  </si>
  <si>
    <t>Kendaraan Bermotor</t>
  </si>
  <si>
    <t>Motor Vehicles</t>
  </si>
  <si>
    <t>Kartu Kredit</t>
  </si>
  <si>
    <t>Credit Card</t>
  </si>
  <si>
    <t>Multiguna</t>
  </si>
  <si>
    <t>Multi Purpose Loans</t>
  </si>
  <si>
    <t>Kredit Tanpa Agunan</t>
  </si>
  <si>
    <t>Non-collateral loans</t>
  </si>
  <si>
    <t>Sektor Ekonomi</t>
  </si>
  <si>
    <t>Pertanian, Perburuan &amp; Kehutanan</t>
  </si>
  <si>
    <t>Economic Sectors</t>
  </si>
  <si>
    <t>Agriculture, Hunting and Forestry</t>
  </si>
  <si>
    <t>Perikanan</t>
  </si>
  <si>
    <t>Fishery</t>
  </si>
  <si>
    <t>Pertambangan &amp; Penggalian</t>
  </si>
  <si>
    <t>Mining and Quarrying</t>
  </si>
  <si>
    <t>Industri Pengolahan</t>
  </si>
  <si>
    <t>Manufacturing</t>
  </si>
  <si>
    <t>Listrik, Gas &amp; Air</t>
  </si>
  <si>
    <t>Electricity, Gas and Water</t>
  </si>
  <si>
    <t>Konstruksi</t>
  </si>
  <si>
    <t>Construction</t>
  </si>
  <si>
    <t>Perdagangan Besar &amp; Eceran</t>
  </si>
  <si>
    <t>Wholesale and Retail Trade</t>
  </si>
  <si>
    <t>Penyediaan Akomodasi &amp; Penyediaan Makan Minum</t>
  </si>
  <si>
    <t>Accomodation, Food and Beverage Services Activities</t>
  </si>
  <si>
    <t>Transportasi, Pergudangan &amp; Komunikasi</t>
  </si>
  <si>
    <t>Transportation, Storage and Communication</t>
  </si>
  <si>
    <t>Perantara Keuangan</t>
  </si>
  <si>
    <t>Financial Intermediaries</t>
  </si>
  <si>
    <t>Real Estate, Usaha Persewaan, &amp; Jasa Perusahaan</t>
  </si>
  <si>
    <t>Real Estate, Leasing and Company Services Activities</t>
  </si>
  <si>
    <t>Adm. Pemerintahan, Pertahanan &amp; Jaminan Sosial Wajib</t>
  </si>
  <si>
    <t>Government Administrative, Defence and Compulsory Social Security</t>
  </si>
  <si>
    <t>Jasa Pendidikan</t>
  </si>
  <si>
    <t>Educational Services</t>
  </si>
  <si>
    <t>Jasa Kesehatan &amp; Kegiatan Sosial</t>
  </si>
  <si>
    <t>Health Services and Social Work Activities</t>
  </si>
  <si>
    <t>Jasa Kemasy. Sos. Budaya, Hiburan &amp; Perorangan Lainnya</t>
  </si>
  <si>
    <t>Public Services, Social Cultural, Entertainment and Personal Act.</t>
  </si>
  <si>
    <t>Jasa Perorangan yang Melayani Rumah Tangga</t>
  </si>
  <si>
    <t>Personal Services Serving Households</t>
  </si>
  <si>
    <t>Badan Internasional &amp; Badan Ekstra Internasional Lainnya</t>
  </si>
  <si>
    <t>International Agencies and Other Extra International Organization</t>
  </si>
  <si>
    <t>Kegiatan yang Belum Jelas Batasannya</t>
  </si>
  <si>
    <t>Activities that Undefined</t>
  </si>
  <si>
    <t>Golongan Debitur</t>
  </si>
  <si>
    <t>UMKM (KUR)</t>
  </si>
  <si>
    <t>Group of Debtors</t>
  </si>
  <si>
    <t>Micro Small and Medium Enterprises (Communal Business Credit)</t>
  </si>
  <si>
    <t>UMKM (Non KUR)</t>
  </si>
  <si>
    <t>Micro Small and Medium Enterprises (Non Communal Business Credit)</t>
  </si>
  <si>
    <t>Non UMKM</t>
  </si>
  <si>
    <t>Non Micro Small and Medium Enterprises</t>
  </si>
  <si>
    <t>Orientasi Penggunaan</t>
  </si>
  <si>
    <t>Kredit Ekspor</t>
  </si>
  <si>
    <t>Usage Orientation</t>
  </si>
  <si>
    <t>Export Loans</t>
  </si>
  <si>
    <t>Kredit Impor</t>
  </si>
  <si>
    <t>Import Loans</t>
  </si>
  <si>
    <t>Kredit Lainnya</t>
  </si>
  <si>
    <t>Other Loans</t>
  </si>
  <si>
    <t>TOTAL</t>
  </si>
  <si>
    <t>Tabel 2. Prioritas Target Pemberian Kredit Baru/ Table 2. Priority of New Loans Disbursement</t>
  </si>
  <si>
    <t>Periode</t>
  </si>
  <si>
    <t>Period</t>
  </si>
  <si>
    <t>Prakiraan per Triwulan</t>
  </si>
  <si>
    <t>Estimation per Quarter</t>
  </si>
  <si>
    <t>Fishing</t>
  </si>
  <si>
    <t>Accomodation, Food and Baverage Services Activities</t>
  </si>
  <si>
    <t>Real Estate, usaha Persewaan, &amp; Jasa Perusahaan</t>
  </si>
  <si>
    <t>Prakiraan / Estimation 2012</t>
  </si>
  <si>
    <t>Prakiraan / Estimation 2013</t>
  </si>
  <si>
    <t>Prakiraan / Estimation 2014</t>
  </si>
  <si>
    <t>Prakiraan / Estimation 2015</t>
  </si>
  <si>
    <t>Prakiraan 2016</t>
  </si>
  <si>
    <t>Prakiraan 2017</t>
  </si>
  <si>
    <t>Prakiraan 2018</t>
  </si>
  <si>
    <t>Prakiraan 2019</t>
  </si>
  <si>
    <t>Prakiraan 2020</t>
  </si>
  <si>
    <t>Prakiraan 2021</t>
  </si>
  <si>
    <t>Prakiraan 2022</t>
  </si>
  <si>
    <t>Prakiraan 2023</t>
  </si>
  <si>
    <t>Prakiraan 2024</t>
  </si>
  <si>
    <t>Prakiraan 2025</t>
  </si>
  <si>
    <t>Prakiraan 2026</t>
  </si>
  <si>
    <t>Prakiraan Selama Setahun</t>
  </si>
  <si>
    <t>Whole Year Estimation</t>
  </si>
  <si>
    <t>Housing/ Property</t>
  </si>
  <si>
    <t>Tabel 3. Prakiraan Arah Pertumbuhan DPK (SBT, %)/ Table 3. Prediction for Deposits Growth (WNB, %)</t>
  </si>
  <si>
    <t>Kelompok Bank</t>
  </si>
  <si>
    <t>Jenis Simpanan</t>
  </si>
  <si>
    <t>Group of Bank</t>
  </si>
  <si>
    <t>Type of Deposit</t>
  </si>
  <si>
    <t>Gabungan</t>
  </si>
  <si>
    <t>Giro</t>
  </si>
  <si>
    <t>Total</t>
  </si>
  <si>
    <t>Demand Deposit</t>
  </si>
  <si>
    <t>na</t>
  </si>
  <si>
    <t>Tabungan</t>
  </si>
  <si>
    <t>Saving Deposit</t>
  </si>
  <si>
    <t>Deposito</t>
  </si>
  <si>
    <t>Time Deposit</t>
  </si>
  <si>
    <r>
      <t>Tabel 4. Suku Bunga DPK dan Kredit/</t>
    </r>
    <r>
      <rPr>
        <b/>
        <i/>
        <sz val="14"/>
        <color theme="1"/>
        <rFont val="Aptos Narrow"/>
        <family val="2"/>
        <scheme val="minor"/>
      </rPr>
      <t xml:space="preserve"> Table 4. Funds and Loans Interest Rates </t>
    </r>
  </si>
  <si>
    <t>Jenis Valuta</t>
  </si>
  <si>
    <t>Jenis Suku Bunga
Dana dan Kredit</t>
  </si>
  <si>
    <t>Type of Currency</t>
  </si>
  <si>
    <t>Type of Fund and Loans</t>
  </si>
  <si>
    <t>II*</t>
  </si>
  <si>
    <t>Realisasi per Triwulan</t>
  </si>
  <si>
    <t>Rupiah</t>
  </si>
  <si>
    <t>Cost of Funds</t>
  </si>
  <si>
    <t>Realization per Quarter</t>
  </si>
  <si>
    <t>IDR</t>
  </si>
  <si>
    <t xml:space="preserve">Cost of Loanable Funds </t>
  </si>
  <si>
    <t>USD</t>
  </si>
  <si>
    <t>Survey Period</t>
  </si>
  <si>
    <t>Jenis
Valuta</t>
  </si>
  <si>
    <t>ISD</t>
  </si>
  <si>
    <t>Kartu Kredit**</t>
  </si>
  <si>
    <t>Multiguna**</t>
  </si>
  <si>
    <t>Kredit Tanpa Agunan**</t>
  </si>
  <si>
    <t>Kredit Konsumsi Lain***</t>
  </si>
  <si>
    <t>Others</t>
  </si>
  <si>
    <t>Perkiraan / Estimation  2012</t>
  </si>
  <si>
    <t>Perkiraan / Estimation  2013</t>
  </si>
  <si>
    <t>Perkiraan / Estimation  2014</t>
  </si>
  <si>
    <t>Perkiraan / Estimation  2015</t>
  </si>
  <si>
    <t>Perkiraan / Estimation 2016</t>
  </si>
  <si>
    <t>Expectation 2019</t>
  </si>
  <si>
    <t>5,82,%</t>
  </si>
  <si>
    <t>**) Sejak periode survei triwulan II 2021, sehubungan dengan penyempurnaan kuesioner, pertanyaan mengenai realisasi suku bunga pada triwulan berjalan tidak lagi ditanyakan.</t>
  </si>
  <si>
    <t>***) Sejak periode survei triwulan II 2021, sehubungan dengan penyempurnaan kuesioner, pertanyaan mengenai suku bunga kredit konsumsi dirinci ke dalam 3 jenis kredit, yaitu KPR/KPA, kredit kendaraan bermotor, dan kredit konsumsi lainnya. Rincian pertanyaan untuk kartu kredit, kredit multiguna, dan kredit tanpa agunan tidak lagi ditanyakan.</t>
  </si>
  <si>
    <t>Tabel 2. Persentase Responden Yang Memiliki Realisasi Kredit Baru di Bawah Target (deviasi &gt;5%)/Table 2. Percentage of Respondents Who Have New Loans Realization Below the Target (Deviation &gt;5%)</t>
  </si>
  <si>
    <t>*) Sejak periode survei triwulan II 2021, sehubungan dengan penyempurnaan kuesioner, pertanyaan mengenai jenis kredit yang realisasinya mengalami deviasi dari target tidak lagi ditanyakan.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</si>
</sst>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(* #,##0.0_);_(* \(#,##0.0\);_(* &quot;-&quot;??_);_(@_)"/>
    <numFmt numFmtId="166" formatCode="0.0"/>
  </numFmts>
  <fonts count="3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b/>
      <sz val="11"/>
      <color indexed="9"/>
      <name val="Aptos Narrow"/>
      <family val="2"/>
      <scheme val="minor"/>
    </font>
    <font>
      <b/>
      <i/>
      <sz val="11"/>
      <color indexed="9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i/>
      <sz val="11"/>
      <name val="Aptos Narrow"/>
      <family val="2"/>
      <scheme val="minor"/>
    </font>
    <font>
      <sz val="11"/>
      <name val="Aptos Narrow"/>
      <family val="2"/>
      <charset val="1"/>
      <scheme val="minor"/>
    </font>
    <font>
      <b/>
      <sz val="11"/>
      <color theme="0"/>
      <name val="Aptos Narrow"/>
      <family val="2"/>
      <charset val="1"/>
      <scheme val="minor"/>
    </font>
    <font>
      <i/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1"/>
      <name val="Aptos Narrow"/>
      <family val="2"/>
      <charset val="1"/>
      <scheme val="minor"/>
    </font>
    <font>
      <b/>
      <sz val="14"/>
      <color rgb="FF000000"/>
      <name val="Calibri"/>
      <family val="2"/>
    </font>
    <font>
      <b/>
      <i/>
      <sz val="14"/>
      <color rgb="FF000000"/>
      <name val="Calibri"/>
      <family val="2"/>
    </font>
    <font>
      <sz val="14"/>
      <color rgb="FF000000"/>
      <name val="Calibri"/>
      <family val="2"/>
    </font>
    <font>
      <b/>
      <sz val="11"/>
      <color rgb="FFFFFFFF"/>
      <name val="Calibri"/>
      <family val="2"/>
    </font>
    <font>
      <b/>
      <i/>
      <sz val="11"/>
      <color rgb="FFFFFFFF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  <charset val="1"/>
    </font>
    <font>
      <b/>
      <sz val="7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b/>
      <sz val="8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5D9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5D9D"/>
        <bgColor indexed="56"/>
      </patternFill>
    </fill>
    <fill>
      <patternFill patternType="solid">
        <fgColor theme="1"/>
        <bgColor indexed="64"/>
      </patternFill>
    </fill>
    <fill>
      <patternFill patternType="solid">
        <fgColor rgb="FF005D9D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DEBF7"/>
        <bgColor rgb="FF000000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 style="thin">
        <color indexed="8"/>
      </right>
      <top/>
      <bottom/>
      <diagonal/>
    </border>
    <border>
      <left style="thin">
        <color indexed="8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8"/>
      </left>
      <right style="thin">
        <color theme="1"/>
      </right>
      <top/>
      <bottom style="thin">
        <color theme="1"/>
      </bottom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/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indexed="64"/>
      </top>
      <bottom style="thin">
        <color rgb="FFFFFFFF"/>
      </bottom>
      <diagonal/>
    </border>
    <border>
      <left/>
      <right/>
      <top style="thin">
        <color indexed="64"/>
      </top>
      <bottom style="thin">
        <color rgb="FFFFFFFF"/>
      </bottom>
      <diagonal/>
    </border>
    <border>
      <left/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indexed="64"/>
      </bottom>
      <diagonal/>
    </border>
    <border>
      <left style="thin">
        <color rgb="FFFFFFFF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1">
    <xf numFmtId="0" fontId="0" fillId="0" borderId="0" xfId="0"/>
    <xf numFmtId="0" fontId="1" fillId="0" borderId="0" xfId="1"/>
    <xf numFmtId="0" fontId="4" fillId="0" borderId="0" xfId="1" applyFont="1"/>
    <xf numFmtId="0" fontId="5" fillId="0" borderId="0" xfId="1" applyFont="1"/>
    <xf numFmtId="0" fontId="2" fillId="2" borderId="10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10" fontId="9" fillId="3" borderId="13" xfId="2" applyNumberFormat="1" applyFont="1" applyFill="1" applyBorder="1" applyAlignment="1">
      <alignment horizontal="left" vertical="center" wrapText="1"/>
    </xf>
    <xf numFmtId="165" fontId="9" fillId="3" borderId="13" xfId="3" applyNumberFormat="1" applyFont="1" applyFill="1" applyBorder="1" applyAlignment="1">
      <alignment horizontal="left" vertical="center"/>
    </xf>
    <xf numFmtId="165" fontId="9" fillId="3" borderId="13" xfId="3" applyNumberFormat="1" applyFont="1" applyFill="1" applyBorder="1" applyAlignment="1">
      <alignment vertical="center" wrapText="1"/>
    </xf>
    <xf numFmtId="10" fontId="11" fillId="3" borderId="13" xfId="2" applyNumberFormat="1" applyFont="1" applyFill="1" applyBorder="1" applyAlignment="1">
      <alignment horizontal="left" vertical="center"/>
    </xf>
    <xf numFmtId="165" fontId="9" fillId="3" borderId="17" xfId="3" applyNumberFormat="1" applyFont="1" applyFill="1" applyBorder="1" applyAlignment="1">
      <alignment vertical="center" wrapText="1"/>
    </xf>
    <xf numFmtId="0" fontId="9" fillId="4" borderId="15" xfId="1" applyFont="1" applyFill="1" applyBorder="1" applyAlignment="1">
      <alignment vertical="center" wrapText="1"/>
    </xf>
    <xf numFmtId="165" fontId="9" fillId="4" borderId="15" xfId="3" applyNumberFormat="1" applyFont="1" applyFill="1" applyBorder="1" applyAlignment="1">
      <alignment vertical="center" wrapText="1"/>
    </xf>
    <xf numFmtId="0" fontId="11" fillId="4" borderId="15" xfId="1" applyFont="1" applyFill="1" applyBorder="1" applyAlignment="1">
      <alignment vertical="center" wrapText="1"/>
    </xf>
    <xf numFmtId="0" fontId="9" fillId="4" borderId="13" xfId="1" applyFont="1" applyFill="1" applyBorder="1" applyAlignment="1">
      <alignment vertical="center" wrapText="1"/>
    </xf>
    <xf numFmtId="165" fontId="9" fillId="4" borderId="13" xfId="3" applyNumberFormat="1" applyFont="1" applyFill="1" applyBorder="1" applyAlignment="1">
      <alignment vertical="center" wrapText="1"/>
    </xf>
    <xf numFmtId="0" fontId="11" fillId="4" borderId="13" xfId="1" applyFont="1" applyFill="1" applyBorder="1" applyAlignment="1">
      <alignment vertical="center" wrapText="1"/>
    </xf>
    <xf numFmtId="0" fontId="9" fillId="4" borderId="17" xfId="1" applyFont="1" applyFill="1" applyBorder="1" applyAlignment="1">
      <alignment vertical="center" wrapText="1"/>
    </xf>
    <xf numFmtId="165" fontId="9" fillId="4" borderId="17" xfId="3" applyNumberFormat="1" applyFont="1" applyFill="1" applyBorder="1" applyAlignment="1">
      <alignment vertical="center" wrapText="1"/>
    </xf>
    <xf numFmtId="0" fontId="11" fillId="4" borderId="17" xfId="1" applyFont="1" applyFill="1" applyBorder="1" applyAlignment="1">
      <alignment vertical="center" wrapText="1"/>
    </xf>
    <xf numFmtId="0" fontId="9" fillId="3" borderId="15" xfId="1" applyFont="1" applyFill="1" applyBorder="1" applyAlignment="1">
      <alignment vertical="center" wrapText="1"/>
    </xf>
    <xf numFmtId="165" fontId="9" fillId="3" borderId="15" xfId="3" applyNumberFormat="1" applyFont="1" applyFill="1" applyBorder="1" applyAlignment="1">
      <alignment vertical="center" wrapText="1"/>
    </xf>
    <xf numFmtId="0" fontId="11" fillId="3" borderId="15" xfId="1" applyFont="1" applyFill="1" applyBorder="1" applyAlignment="1">
      <alignment vertical="center" wrapText="1"/>
    </xf>
    <xf numFmtId="0" fontId="9" fillId="3" borderId="13" xfId="1" applyFont="1" applyFill="1" applyBorder="1" applyAlignment="1">
      <alignment vertical="center" wrapText="1"/>
    </xf>
    <xf numFmtId="0" fontId="11" fillId="3" borderId="13" xfId="1" applyFont="1" applyFill="1" applyBorder="1" applyAlignment="1">
      <alignment vertical="center" wrapText="1"/>
    </xf>
    <xf numFmtId="0" fontId="11" fillId="3" borderId="17" xfId="1" applyFont="1" applyFill="1" applyBorder="1" applyAlignment="1">
      <alignment vertical="center" wrapText="1"/>
    </xf>
    <xf numFmtId="165" fontId="2" fillId="2" borderId="23" xfId="3" applyNumberFormat="1" applyFont="1" applyFill="1" applyBorder="1" applyAlignment="1">
      <alignment horizontal="center" vertical="center"/>
    </xf>
    <xf numFmtId="165" fontId="2" fillId="2" borderId="23" xfId="3" applyNumberFormat="1" applyFont="1" applyFill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165" fontId="1" fillId="0" borderId="0" xfId="1" applyNumberFormat="1"/>
    <xf numFmtId="10" fontId="9" fillId="3" borderId="13" xfId="2" applyNumberFormat="1" applyFont="1" applyFill="1" applyBorder="1" applyAlignment="1">
      <alignment horizontal="left" vertical="center"/>
    </xf>
    <xf numFmtId="1" fontId="9" fillId="3" borderId="13" xfId="3" applyNumberFormat="1" applyFont="1" applyFill="1" applyBorder="1" applyAlignment="1">
      <alignment horizontal="center" vertical="center"/>
    </xf>
    <xf numFmtId="1" fontId="9" fillId="3" borderId="14" xfId="3" applyNumberFormat="1" applyFont="1" applyFill="1" applyBorder="1" applyAlignment="1">
      <alignment horizontal="center" vertical="center"/>
    </xf>
    <xf numFmtId="10" fontId="9" fillId="3" borderId="17" xfId="2" applyNumberFormat="1" applyFont="1" applyFill="1" applyBorder="1" applyAlignment="1">
      <alignment horizontal="left" vertical="center"/>
    </xf>
    <xf numFmtId="1" fontId="9" fillId="3" borderId="17" xfId="3" applyNumberFormat="1" applyFont="1" applyFill="1" applyBorder="1" applyAlignment="1">
      <alignment horizontal="center" vertical="center"/>
    </xf>
    <xf numFmtId="1" fontId="9" fillId="3" borderId="18" xfId="3" applyNumberFormat="1" applyFont="1" applyFill="1" applyBorder="1" applyAlignment="1">
      <alignment horizontal="center" vertical="center"/>
    </xf>
    <xf numFmtId="1" fontId="9" fillId="4" borderId="15" xfId="3" applyNumberFormat="1" applyFont="1" applyFill="1" applyBorder="1" applyAlignment="1">
      <alignment horizontal="center" vertical="center" wrapText="1"/>
    </xf>
    <xf numFmtId="1" fontId="9" fillId="4" borderId="19" xfId="3" applyNumberFormat="1" applyFont="1" applyFill="1" applyBorder="1" applyAlignment="1">
      <alignment horizontal="center" vertical="center" wrapText="1"/>
    </xf>
    <xf numFmtId="1" fontId="9" fillId="4" borderId="13" xfId="3" applyNumberFormat="1" applyFont="1" applyFill="1" applyBorder="1" applyAlignment="1">
      <alignment horizontal="center" vertical="center" wrapText="1"/>
    </xf>
    <xf numFmtId="1" fontId="9" fillId="4" borderId="14" xfId="3" applyNumberFormat="1" applyFont="1" applyFill="1" applyBorder="1" applyAlignment="1">
      <alignment horizontal="center" vertical="center" wrapText="1"/>
    </xf>
    <xf numFmtId="1" fontId="9" fillId="4" borderId="17" xfId="3" applyNumberFormat="1" applyFont="1" applyFill="1" applyBorder="1" applyAlignment="1">
      <alignment horizontal="center" vertical="center" wrapText="1"/>
    </xf>
    <xf numFmtId="1" fontId="9" fillId="4" borderId="18" xfId="3" applyNumberFormat="1" applyFont="1" applyFill="1" applyBorder="1" applyAlignment="1">
      <alignment horizontal="center" vertical="center" wrapText="1"/>
    </xf>
    <xf numFmtId="1" fontId="9" fillId="3" borderId="15" xfId="3" applyNumberFormat="1" applyFont="1" applyFill="1" applyBorder="1" applyAlignment="1">
      <alignment horizontal="center" vertical="center" wrapText="1"/>
    </xf>
    <xf numFmtId="1" fontId="9" fillId="3" borderId="19" xfId="3" applyNumberFormat="1" applyFont="1" applyFill="1" applyBorder="1" applyAlignment="1">
      <alignment horizontal="center" vertical="center" wrapText="1"/>
    </xf>
    <xf numFmtId="1" fontId="9" fillId="3" borderId="13" xfId="3" applyNumberFormat="1" applyFont="1" applyFill="1" applyBorder="1" applyAlignment="1">
      <alignment horizontal="center" vertical="center" wrapText="1"/>
    </xf>
    <xf numFmtId="1" fontId="9" fillId="3" borderId="14" xfId="3" applyNumberFormat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vertical="center" wrapText="1"/>
    </xf>
    <xf numFmtId="1" fontId="9" fillId="3" borderId="17" xfId="3" applyNumberFormat="1" applyFont="1" applyFill="1" applyBorder="1" applyAlignment="1">
      <alignment horizontal="center" vertical="center" wrapText="1"/>
    </xf>
    <xf numFmtId="1" fontId="9" fillId="3" borderId="18" xfId="3" applyNumberFormat="1" applyFont="1" applyFill="1" applyBorder="1" applyAlignment="1">
      <alignment horizontal="center" vertical="center" wrapText="1"/>
    </xf>
    <xf numFmtId="0" fontId="1" fillId="0" borderId="24" xfId="1" applyBorder="1"/>
    <xf numFmtId="0" fontId="14" fillId="0" borderId="0" xfId="1" applyFont="1"/>
    <xf numFmtId="0" fontId="13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" fillId="0" borderId="14" xfId="1" applyBorder="1"/>
    <xf numFmtId="1" fontId="9" fillId="3" borderId="15" xfId="3" applyNumberFormat="1" applyFont="1" applyFill="1" applyBorder="1" applyAlignment="1">
      <alignment horizontal="center" vertical="center"/>
    </xf>
    <xf numFmtId="1" fontId="9" fillId="3" borderId="19" xfId="3" applyNumberFormat="1" applyFont="1" applyFill="1" applyBorder="1" applyAlignment="1">
      <alignment horizontal="center" vertical="center"/>
    </xf>
    <xf numFmtId="10" fontId="11" fillId="3" borderId="14" xfId="2" applyNumberFormat="1" applyFont="1" applyFill="1" applyBorder="1" applyAlignment="1">
      <alignment horizontal="left" vertical="center"/>
    </xf>
    <xf numFmtId="0" fontId="11" fillId="4" borderId="19" xfId="1" applyFont="1" applyFill="1" applyBorder="1" applyAlignment="1">
      <alignment vertical="center" wrapText="1"/>
    </xf>
    <xf numFmtId="0" fontId="11" fillId="4" borderId="14" xfId="1" applyFont="1" applyFill="1" applyBorder="1" applyAlignment="1">
      <alignment vertical="center" wrapText="1"/>
    </xf>
    <xf numFmtId="0" fontId="11" fillId="4" borderId="18" xfId="1" applyFont="1" applyFill="1" applyBorder="1" applyAlignment="1">
      <alignment vertical="center" wrapText="1"/>
    </xf>
    <xf numFmtId="0" fontId="11" fillId="3" borderId="19" xfId="1" applyFont="1" applyFill="1" applyBorder="1" applyAlignment="1">
      <alignment vertical="center" wrapText="1"/>
    </xf>
    <xf numFmtId="0" fontId="11" fillId="3" borderId="14" xfId="1" applyFont="1" applyFill="1" applyBorder="1" applyAlignment="1">
      <alignment vertical="center" wrapText="1"/>
    </xf>
    <xf numFmtId="166" fontId="9" fillId="3" borderId="32" xfId="1" applyNumberFormat="1" applyFont="1" applyFill="1" applyBorder="1" applyAlignment="1">
      <alignment vertical="center" wrapText="1"/>
    </xf>
    <xf numFmtId="0" fontId="11" fillId="4" borderId="33" xfId="1" applyFont="1" applyFill="1" applyBorder="1" applyAlignment="1">
      <alignment vertical="center" wrapText="1"/>
    </xf>
    <xf numFmtId="0" fontId="17" fillId="4" borderId="38" xfId="1" applyFont="1" applyFill="1" applyBorder="1" applyAlignment="1">
      <alignment vertical="center" wrapText="1"/>
    </xf>
    <xf numFmtId="0" fontId="2" fillId="2" borderId="44" xfId="1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9" fillId="3" borderId="50" xfId="1" applyFont="1" applyFill="1" applyBorder="1" applyAlignment="1">
      <alignment vertical="center" wrapText="1"/>
    </xf>
    <xf numFmtId="166" fontId="9" fillId="3" borderId="49" xfId="1" applyNumberFormat="1" applyFont="1" applyFill="1" applyBorder="1" applyAlignment="1">
      <alignment vertical="center" wrapText="1"/>
    </xf>
    <xf numFmtId="166" fontId="9" fillId="0" borderId="0" xfId="1" applyNumberFormat="1" applyFont="1" applyAlignment="1">
      <alignment vertical="center" wrapText="1"/>
    </xf>
    <xf numFmtId="0" fontId="2" fillId="2" borderId="60" xfId="1" applyFont="1" applyFill="1" applyBorder="1" applyAlignment="1">
      <alignment horizontal="center" vertical="center"/>
    </xf>
    <xf numFmtId="10" fontId="9" fillId="3" borderId="13" xfId="4" applyNumberFormat="1" applyFont="1" applyFill="1" applyBorder="1" applyAlignment="1">
      <alignment horizontal="center" vertical="center" wrapText="1"/>
    </xf>
    <xf numFmtId="10" fontId="9" fillId="6" borderId="13" xfId="4" applyNumberFormat="1" applyFont="1" applyFill="1" applyBorder="1" applyAlignment="1">
      <alignment horizontal="center" vertical="center" wrapText="1"/>
    </xf>
    <xf numFmtId="0" fontId="11" fillId="3" borderId="61" xfId="1" applyFont="1" applyFill="1" applyBorder="1" applyAlignment="1">
      <alignment vertical="center" wrapText="1"/>
    </xf>
    <xf numFmtId="10" fontId="9" fillId="3" borderId="15" xfId="4" applyNumberFormat="1" applyFont="1" applyFill="1" applyBorder="1" applyAlignment="1">
      <alignment horizontal="center" vertical="center" wrapText="1"/>
    </xf>
    <xf numFmtId="10" fontId="9" fillId="6" borderId="15" xfId="4" applyNumberFormat="1" applyFont="1" applyFill="1" applyBorder="1" applyAlignment="1">
      <alignment horizontal="center" vertical="center" wrapText="1"/>
    </xf>
    <xf numFmtId="10" fontId="9" fillId="4" borderId="15" xfId="2" applyNumberFormat="1" applyFont="1" applyFill="1" applyBorder="1" applyAlignment="1">
      <alignment horizontal="left" vertical="center"/>
    </xf>
    <xf numFmtId="10" fontId="9" fillId="4" borderId="15" xfId="4" applyNumberFormat="1" applyFont="1" applyFill="1" applyBorder="1" applyAlignment="1">
      <alignment horizontal="center" vertical="center"/>
    </xf>
    <xf numFmtId="10" fontId="9" fillId="6" borderId="15" xfId="4" applyNumberFormat="1" applyFont="1" applyFill="1" applyBorder="1" applyAlignment="1">
      <alignment horizontal="center" vertical="center"/>
    </xf>
    <xf numFmtId="10" fontId="11" fillId="4" borderId="61" xfId="2" applyNumberFormat="1" applyFont="1" applyFill="1" applyBorder="1" applyAlignment="1">
      <alignment horizontal="left" vertical="center"/>
    </xf>
    <xf numFmtId="10" fontId="9" fillId="4" borderId="13" xfId="2" applyNumberFormat="1" applyFont="1" applyFill="1" applyBorder="1" applyAlignment="1">
      <alignment horizontal="left" vertical="center"/>
    </xf>
    <xf numFmtId="10" fontId="9" fillId="4" borderId="13" xfId="4" applyNumberFormat="1" applyFont="1" applyFill="1" applyBorder="1" applyAlignment="1">
      <alignment horizontal="center" vertical="center"/>
    </xf>
    <xf numFmtId="10" fontId="9" fillId="6" borderId="13" xfId="4" applyNumberFormat="1" applyFont="1" applyFill="1" applyBorder="1" applyAlignment="1">
      <alignment horizontal="center" vertical="center"/>
    </xf>
    <xf numFmtId="10" fontId="9" fillId="4" borderId="17" xfId="2" applyNumberFormat="1" applyFont="1" applyFill="1" applyBorder="1" applyAlignment="1">
      <alignment horizontal="left" vertical="center"/>
    </xf>
    <xf numFmtId="10" fontId="9" fillId="4" borderId="17" xfId="4" applyNumberFormat="1" applyFont="1" applyFill="1" applyBorder="1" applyAlignment="1">
      <alignment horizontal="center" vertical="center"/>
    </xf>
    <xf numFmtId="10" fontId="9" fillId="6" borderId="17" xfId="4" applyNumberFormat="1" applyFont="1" applyFill="1" applyBorder="1" applyAlignment="1">
      <alignment horizontal="center" vertical="center"/>
    </xf>
    <xf numFmtId="10" fontId="9" fillId="3" borderId="17" xfId="4" applyNumberFormat="1" applyFont="1" applyFill="1" applyBorder="1" applyAlignment="1">
      <alignment horizontal="center" vertical="center" wrapText="1"/>
    </xf>
    <xf numFmtId="10" fontId="9" fillId="6" borderId="17" xfId="4" applyNumberFormat="1" applyFont="1" applyFill="1" applyBorder="1" applyAlignment="1">
      <alignment horizontal="center" vertical="center" wrapText="1"/>
    </xf>
    <xf numFmtId="10" fontId="9" fillId="6" borderId="0" xfId="4" applyNumberFormat="1" applyFont="1" applyFill="1" applyBorder="1" applyAlignment="1">
      <alignment horizontal="center" vertical="center" wrapText="1"/>
    </xf>
    <xf numFmtId="10" fontId="9" fillId="4" borderId="19" xfId="2" applyNumberFormat="1" applyFont="1" applyFill="1" applyBorder="1" applyAlignment="1">
      <alignment horizontal="left" vertical="center"/>
    </xf>
    <xf numFmtId="10" fontId="11" fillId="4" borderId="19" xfId="2" applyNumberFormat="1" applyFont="1" applyFill="1" applyBorder="1" applyAlignment="1">
      <alignment horizontal="left" vertical="center"/>
    </xf>
    <xf numFmtId="10" fontId="9" fillId="4" borderId="14" xfId="2" applyNumberFormat="1" applyFont="1" applyFill="1" applyBorder="1" applyAlignment="1">
      <alignment horizontal="left" vertical="center"/>
    </xf>
    <xf numFmtId="10" fontId="11" fillId="4" borderId="14" xfId="2" applyNumberFormat="1" applyFont="1" applyFill="1" applyBorder="1" applyAlignment="1">
      <alignment horizontal="left" vertical="center"/>
    </xf>
    <xf numFmtId="10" fontId="9" fillId="4" borderId="18" xfId="2" applyNumberFormat="1" applyFont="1" applyFill="1" applyBorder="1" applyAlignment="1">
      <alignment horizontal="left" vertical="center"/>
    </xf>
    <xf numFmtId="10" fontId="11" fillId="4" borderId="18" xfId="2" applyNumberFormat="1" applyFont="1" applyFill="1" applyBorder="1" applyAlignment="1">
      <alignment horizontal="left" vertical="center"/>
    </xf>
    <xf numFmtId="0" fontId="9" fillId="3" borderId="19" xfId="1" applyFont="1" applyFill="1" applyBorder="1" applyAlignment="1">
      <alignment vertical="center" wrapText="1"/>
    </xf>
    <xf numFmtId="0" fontId="9" fillId="3" borderId="14" xfId="1" applyFont="1" applyFill="1" applyBorder="1" applyAlignment="1">
      <alignment vertical="center" wrapText="1"/>
    </xf>
    <xf numFmtId="10" fontId="9" fillId="6" borderId="16" xfId="4" applyNumberFormat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vertical="center" wrapText="1"/>
    </xf>
    <xf numFmtId="0" fontId="11" fillId="3" borderId="18" xfId="1" applyFont="1" applyFill="1" applyBorder="1" applyAlignment="1">
      <alignment vertical="center" wrapText="1"/>
    </xf>
    <xf numFmtId="165" fontId="9" fillId="6" borderId="13" xfId="3" applyNumberFormat="1" applyFont="1" applyFill="1" applyBorder="1" applyAlignment="1">
      <alignment vertical="center" wrapText="1"/>
    </xf>
    <xf numFmtId="165" fontId="9" fillId="6" borderId="17" xfId="3" applyNumberFormat="1" applyFont="1" applyFill="1" applyBorder="1" applyAlignment="1">
      <alignment vertical="center" wrapText="1"/>
    </xf>
    <xf numFmtId="165" fontId="9" fillId="6" borderId="15" xfId="3" applyNumberFormat="1" applyFont="1" applyFill="1" applyBorder="1" applyAlignment="1">
      <alignment vertical="center" wrapText="1"/>
    </xf>
    <xf numFmtId="165" fontId="2" fillId="6" borderId="65" xfId="3" applyNumberFormat="1" applyFont="1" applyFill="1" applyBorder="1" applyAlignment="1">
      <alignment vertical="center" wrapText="1"/>
    </xf>
    <xf numFmtId="0" fontId="13" fillId="2" borderId="8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11" fillId="3" borderId="13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5" fillId="2" borderId="8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9" fillId="3" borderId="32" xfId="1" applyFont="1" applyFill="1" applyBorder="1" applyAlignment="1">
      <alignment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19" fillId="0" borderId="0" xfId="1" applyFont="1"/>
    <xf numFmtId="0" fontId="21" fillId="0" borderId="0" xfId="1" applyFont="1"/>
    <xf numFmtId="0" fontId="22" fillId="7" borderId="83" xfId="1" applyFont="1" applyFill="1" applyBorder="1" applyAlignment="1">
      <alignment horizontal="center" vertical="center"/>
    </xf>
    <xf numFmtId="0" fontId="22" fillId="7" borderId="84" xfId="1" applyFont="1" applyFill="1" applyBorder="1" applyAlignment="1">
      <alignment horizontal="center" vertical="center"/>
    </xf>
    <xf numFmtId="0" fontId="22" fillId="7" borderId="85" xfId="1" applyFont="1" applyFill="1" applyBorder="1" applyAlignment="1">
      <alignment horizontal="center" vertical="center"/>
    </xf>
    <xf numFmtId="0" fontId="22" fillId="7" borderId="86" xfId="1" applyFont="1" applyFill="1" applyBorder="1" applyAlignment="1">
      <alignment horizontal="center" vertical="center"/>
    </xf>
    <xf numFmtId="0" fontId="22" fillId="7" borderId="87" xfId="1" applyFont="1" applyFill="1" applyBorder="1" applyAlignment="1">
      <alignment horizontal="center" vertical="center"/>
    </xf>
    <xf numFmtId="10" fontId="24" fillId="8" borderId="13" xfId="2" applyNumberFormat="1" applyFont="1" applyFill="1" applyBorder="1" applyAlignment="1">
      <alignment horizontal="left" vertical="center" wrapText="1"/>
    </xf>
    <xf numFmtId="10" fontId="24" fillId="8" borderId="13" xfId="2" applyNumberFormat="1" applyFont="1" applyFill="1" applyBorder="1" applyAlignment="1">
      <alignment horizontal="left" vertical="center"/>
    </xf>
    <xf numFmtId="43" fontId="24" fillId="8" borderId="13" xfId="3" applyNumberFormat="1" applyFont="1" applyFill="1" applyBorder="1" applyAlignment="1">
      <alignment vertical="center" wrapText="1"/>
    </xf>
    <xf numFmtId="43" fontId="24" fillId="0" borderId="13" xfId="3" applyNumberFormat="1" applyFont="1" applyFill="1" applyBorder="1" applyAlignment="1">
      <alignment vertical="center" wrapText="1"/>
    </xf>
    <xf numFmtId="43" fontId="24" fillId="0" borderId="14" xfId="3" applyNumberFormat="1" applyFont="1" applyFill="1" applyBorder="1" applyAlignment="1">
      <alignment vertical="center" wrapText="1"/>
    </xf>
    <xf numFmtId="10" fontId="25" fillId="8" borderId="13" xfId="2" applyNumberFormat="1" applyFont="1" applyFill="1" applyBorder="1" applyAlignment="1">
      <alignment horizontal="left" vertical="center"/>
    </xf>
    <xf numFmtId="43" fontId="24" fillId="8" borderId="17" xfId="3" applyNumberFormat="1" applyFont="1" applyFill="1" applyBorder="1" applyAlignment="1">
      <alignment vertical="center" wrapText="1"/>
    </xf>
    <xf numFmtId="43" fontId="24" fillId="0" borderId="17" xfId="3" applyNumberFormat="1" applyFont="1" applyFill="1" applyBorder="1" applyAlignment="1">
      <alignment vertical="center" wrapText="1"/>
    </xf>
    <xf numFmtId="43" fontId="24" fillId="0" borderId="18" xfId="3" applyNumberFormat="1" applyFont="1" applyFill="1" applyBorder="1" applyAlignment="1">
      <alignment vertical="center" wrapText="1"/>
    </xf>
    <xf numFmtId="0" fontId="24" fillId="10" borderId="15" xfId="1" applyFont="1" applyFill="1" applyBorder="1" applyAlignment="1">
      <alignment vertical="center" wrapText="1"/>
    </xf>
    <xf numFmtId="43" fontId="24" fillId="10" borderId="15" xfId="3" applyNumberFormat="1" applyFont="1" applyFill="1" applyBorder="1" applyAlignment="1">
      <alignment vertical="center" wrapText="1"/>
    </xf>
    <xf numFmtId="43" fontId="24" fillId="10" borderId="14" xfId="3" applyNumberFormat="1" applyFont="1" applyFill="1" applyBorder="1" applyAlignment="1">
      <alignment vertical="center" wrapText="1"/>
    </xf>
    <xf numFmtId="43" fontId="24" fillId="10" borderId="13" xfId="3" applyNumberFormat="1" applyFont="1" applyFill="1" applyBorder="1" applyAlignment="1">
      <alignment vertical="center" wrapText="1"/>
    </xf>
    <xf numFmtId="0" fontId="25" fillId="10" borderId="15" xfId="1" applyFont="1" applyFill="1" applyBorder="1" applyAlignment="1">
      <alignment vertical="center" wrapText="1"/>
    </xf>
    <xf numFmtId="0" fontId="24" fillId="10" borderId="13" xfId="1" applyFont="1" applyFill="1" applyBorder="1" applyAlignment="1">
      <alignment vertical="center" wrapText="1"/>
    </xf>
    <xf numFmtId="0" fontId="25" fillId="10" borderId="13" xfId="1" applyFont="1" applyFill="1" applyBorder="1" applyAlignment="1">
      <alignment vertical="center" wrapText="1"/>
    </xf>
    <xf numFmtId="0" fontId="24" fillId="10" borderId="17" xfId="1" applyFont="1" applyFill="1" applyBorder="1" applyAlignment="1">
      <alignment vertical="center" wrapText="1"/>
    </xf>
    <xf numFmtId="43" fontId="24" fillId="10" borderId="17" xfId="3" applyNumberFormat="1" applyFont="1" applyFill="1" applyBorder="1" applyAlignment="1">
      <alignment vertical="center" wrapText="1"/>
    </xf>
    <xf numFmtId="0" fontId="25" fillId="10" borderId="17" xfId="1" applyFont="1" applyFill="1" applyBorder="1" applyAlignment="1">
      <alignment vertical="center" wrapText="1"/>
    </xf>
    <xf numFmtId="0" fontId="24" fillId="8" borderId="15" xfId="1" applyFont="1" applyFill="1" applyBorder="1" applyAlignment="1">
      <alignment vertical="center" wrapText="1"/>
    </xf>
    <xf numFmtId="43" fontId="24" fillId="8" borderId="15" xfId="3" applyNumberFormat="1" applyFont="1" applyFill="1" applyBorder="1" applyAlignment="1">
      <alignment vertical="center" wrapText="1"/>
    </xf>
    <xf numFmtId="43" fontId="24" fillId="0" borderId="15" xfId="3" applyNumberFormat="1" applyFont="1" applyFill="1" applyBorder="1" applyAlignment="1">
      <alignment vertical="center" wrapText="1"/>
    </xf>
    <xf numFmtId="43" fontId="24" fillId="8" borderId="19" xfId="3" applyNumberFormat="1" applyFont="1" applyFill="1" applyBorder="1" applyAlignment="1">
      <alignment vertical="center" wrapText="1"/>
    </xf>
    <xf numFmtId="0" fontId="25" fillId="8" borderId="15" xfId="1" applyFont="1" applyFill="1" applyBorder="1" applyAlignment="1">
      <alignment vertical="center" wrapText="1"/>
    </xf>
    <xf numFmtId="0" fontId="24" fillId="8" borderId="13" xfId="1" applyFont="1" applyFill="1" applyBorder="1" applyAlignment="1">
      <alignment vertical="center" wrapText="1"/>
    </xf>
    <xf numFmtId="43" fontId="24" fillId="8" borderId="14" xfId="3" applyNumberFormat="1" applyFont="1" applyFill="1" applyBorder="1" applyAlignment="1">
      <alignment vertical="center" wrapText="1"/>
    </xf>
    <xf numFmtId="0" fontId="25" fillId="8" borderId="13" xfId="1" applyFont="1" applyFill="1" applyBorder="1" applyAlignment="1">
      <alignment vertical="center" wrapText="1"/>
    </xf>
    <xf numFmtId="43" fontId="24" fillId="10" borderId="20" xfId="3" applyNumberFormat="1" applyFont="1" applyFill="1" applyBorder="1" applyAlignment="1">
      <alignment vertical="center" wrapText="1"/>
    </xf>
    <xf numFmtId="43" fontId="26" fillId="10" borderId="15" xfId="3" applyNumberFormat="1" applyFont="1" applyFill="1" applyBorder="1" applyAlignment="1">
      <alignment vertical="center" wrapText="1"/>
    </xf>
    <xf numFmtId="43" fontId="24" fillId="10" borderId="16" xfId="3" applyNumberFormat="1" applyFont="1" applyFill="1" applyBorder="1" applyAlignment="1">
      <alignment vertical="center" wrapText="1"/>
    </xf>
    <xf numFmtId="43" fontId="24" fillId="0" borderId="20" xfId="3" applyNumberFormat="1" applyFont="1" applyFill="1" applyBorder="1" applyAlignment="1">
      <alignment vertical="center" wrapText="1"/>
    </xf>
    <xf numFmtId="43" fontId="24" fillId="0" borderId="16" xfId="3" applyNumberFormat="1" applyFont="1" applyFill="1" applyBorder="1" applyAlignment="1">
      <alignment vertical="center" wrapText="1"/>
    </xf>
    <xf numFmtId="0" fontId="24" fillId="8" borderId="17" xfId="1" applyFont="1" applyFill="1" applyBorder="1" applyAlignment="1">
      <alignment vertical="center" wrapText="1"/>
    </xf>
    <xf numFmtId="0" fontId="25" fillId="8" borderId="17" xfId="1" applyFont="1" applyFill="1" applyBorder="1" applyAlignment="1">
      <alignment vertical="center" wrapText="1"/>
    </xf>
    <xf numFmtId="43" fontId="22" fillId="7" borderId="86" xfId="3" applyNumberFormat="1" applyFont="1" applyFill="1" applyBorder="1" applyAlignment="1">
      <alignment vertical="center" wrapText="1"/>
    </xf>
    <xf numFmtId="43" fontId="22" fillId="7" borderId="16" xfId="3" applyNumberFormat="1" applyFont="1" applyFill="1" applyBorder="1" applyAlignment="1">
      <alignment vertical="center" wrapText="1"/>
    </xf>
    <xf numFmtId="43" fontId="22" fillId="7" borderId="13" xfId="3" applyNumberFormat="1" applyFont="1" applyFill="1" applyBorder="1" applyAlignment="1">
      <alignment vertical="center" wrapText="1"/>
    </xf>
    <xf numFmtId="10" fontId="9" fillId="3" borderId="14" xfId="2" applyNumberFormat="1" applyFont="1" applyFill="1" applyBorder="1" applyAlignment="1">
      <alignment horizontal="left" vertical="center"/>
    </xf>
    <xf numFmtId="1" fontId="9" fillId="3" borderId="0" xfId="3" applyNumberFormat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vertical="center" wrapText="1"/>
    </xf>
    <xf numFmtId="0" fontId="9" fillId="4" borderId="14" xfId="1" applyFont="1" applyFill="1" applyBorder="1" applyAlignment="1">
      <alignment vertical="center" wrapText="1"/>
    </xf>
    <xf numFmtId="0" fontId="9" fillId="4" borderId="18" xfId="1" applyFont="1" applyFill="1" applyBorder="1" applyAlignment="1">
      <alignment vertical="center" wrapText="1"/>
    </xf>
    <xf numFmtId="1" fontId="9" fillId="3" borderId="0" xfId="3" applyNumberFormat="1" applyFont="1" applyFill="1" applyBorder="1" applyAlignment="1">
      <alignment horizontal="center" vertical="center" wrapText="1"/>
    </xf>
    <xf numFmtId="0" fontId="9" fillId="3" borderId="33" xfId="1" applyFont="1" applyFill="1" applyBorder="1" applyAlignment="1">
      <alignment vertical="center" wrapText="1"/>
    </xf>
    <xf numFmtId="2" fontId="9" fillId="3" borderId="16" xfId="1" applyNumberFormat="1" applyFont="1" applyFill="1" applyBorder="1" applyAlignment="1">
      <alignment vertical="center" wrapText="1"/>
    </xf>
    <xf numFmtId="2" fontId="9" fillId="3" borderId="13" xfId="1" applyNumberFormat="1" applyFont="1" applyFill="1" applyBorder="1" applyAlignment="1">
      <alignment vertical="center" wrapText="1"/>
    </xf>
    <xf numFmtId="166" fontId="16" fillId="0" borderId="0" xfId="1" applyNumberFormat="1" applyFont="1" applyAlignment="1">
      <alignment vertical="center" wrapText="1"/>
    </xf>
    <xf numFmtId="2" fontId="9" fillId="3" borderId="52" xfId="1" applyNumberFormat="1" applyFont="1" applyFill="1" applyBorder="1" applyAlignment="1">
      <alignment vertical="center" wrapText="1"/>
    </xf>
    <xf numFmtId="2" fontId="12" fillId="3" borderId="16" xfId="1" applyNumberFormat="1" applyFont="1" applyFill="1" applyBorder="1" applyAlignment="1">
      <alignment vertical="center" wrapText="1"/>
    </xf>
    <xf numFmtId="2" fontId="16" fillId="3" borderId="53" xfId="1" applyNumberFormat="1" applyFont="1" applyFill="1" applyBorder="1" applyAlignment="1">
      <alignment vertical="center" wrapText="1"/>
    </xf>
    <xf numFmtId="2" fontId="18" fillId="3" borderId="0" xfId="1" applyNumberFormat="1" applyFont="1" applyFill="1" applyAlignment="1">
      <alignment horizontal="right" vertical="center" wrapText="1"/>
    </xf>
    <xf numFmtId="0" fontId="9" fillId="3" borderId="61" xfId="1" applyFont="1" applyFill="1" applyBorder="1" applyAlignment="1">
      <alignment vertical="center" wrapText="1"/>
    </xf>
    <xf numFmtId="10" fontId="9" fillId="4" borderId="61" xfId="2" applyNumberFormat="1" applyFont="1" applyFill="1" applyBorder="1" applyAlignment="1">
      <alignment horizontal="left" vertical="center"/>
    </xf>
    <xf numFmtId="43" fontId="24" fillId="9" borderId="16" xfId="3" applyNumberFormat="1" applyFont="1" applyFill="1" applyBorder="1" applyAlignment="1">
      <alignment vertical="center" wrapText="1"/>
    </xf>
    <xf numFmtId="43" fontId="26" fillId="9" borderId="16" xfId="3" applyNumberFormat="1" applyFont="1" applyFill="1" applyBorder="1" applyAlignment="1">
      <alignment vertical="center" wrapText="1"/>
    </xf>
    <xf numFmtId="43" fontId="24" fillId="9" borderId="21" xfId="3" applyNumberFormat="1" applyFont="1" applyFill="1" applyBorder="1" applyAlignment="1">
      <alignment vertical="center" wrapText="1"/>
    </xf>
    <xf numFmtId="43" fontId="22" fillId="7" borderId="98" xfId="3" applyNumberFormat="1" applyFont="1" applyFill="1" applyBorder="1" applyAlignment="1">
      <alignment vertical="center" wrapText="1"/>
    </xf>
    <xf numFmtId="1" fontId="9" fillId="4" borderId="99" xfId="3" applyNumberFormat="1" applyFont="1" applyFill="1" applyBorder="1" applyAlignment="1">
      <alignment horizontal="center" vertical="center" wrapText="1"/>
    </xf>
    <xf numFmtId="1" fontId="9" fillId="3" borderId="99" xfId="3" applyNumberFormat="1" applyFont="1" applyFill="1" applyBorder="1" applyAlignment="1">
      <alignment horizontal="center" vertical="center" wrapText="1"/>
    </xf>
    <xf numFmtId="1" fontId="9" fillId="3" borderId="58" xfId="3" applyNumberFormat="1" applyFont="1" applyFill="1" applyBorder="1" applyAlignment="1">
      <alignment horizontal="center" vertical="center" wrapText="1"/>
    </xf>
    <xf numFmtId="0" fontId="16" fillId="3" borderId="35" xfId="1" applyFont="1" applyFill="1" applyBorder="1" applyAlignment="1">
      <alignment vertical="center" wrapText="1"/>
    </xf>
    <xf numFmtId="0" fontId="16" fillId="3" borderId="38" xfId="1" applyFont="1" applyFill="1" applyBorder="1" applyAlignment="1">
      <alignment vertical="center" wrapText="1"/>
    </xf>
    <xf numFmtId="166" fontId="16" fillId="3" borderId="35" xfId="1" applyNumberFormat="1" applyFont="1" applyFill="1" applyBorder="1" applyAlignment="1">
      <alignment vertical="center" wrapText="1"/>
    </xf>
    <xf numFmtId="2" fontId="16" fillId="3" borderId="21" xfId="1" applyNumberFormat="1" applyFont="1" applyFill="1" applyBorder="1" applyAlignment="1">
      <alignment vertical="center" wrapText="1"/>
    </xf>
    <xf numFmtId="0" fontId="16" fillId="3" borderId="56" xfId="1" applyFont="1" applyFill="1" applyBorder="1" applyAlignment="1">
      <alignment vertical="center" wrapText="1"/>
    </xf>
    <xf numFmtId="166" fontId="16" fillId="3" borderId="54" xfId="1" applyNumberFormat="1" applyFont="1" applyFill="1" applyBorder="1" applyAlignment="1">
      <alignment vertical="center" wrapText="1"/>
    </xf>
    <xf numFmtId="166" fontId="16" fillId="3" borderId="55" xfId="1" applyNumberFormat="1" applyFont="1" applyFill="1" applyBorder="1" applyAlignment="1">
      <alignment vertical="center" wrapText="1"/>
    </xf>
    <xf numFmtId="2" fontId="16" fillId="3" borderId="57" xfId="1" applyNumberFormat="1" applyFont="1" applyFill="1" applyBorder="1" applyAlignment="1">
      <alignment vertical="center" wrapText="1"/>
    </xf>
    <xf numFmtId="2" fontId="16" fillId="3" borderId="58" xfId="1" applyNumberFormat="1" applyFont="1" applyFill="1" applyBorder="1" applyAlignment="1">
      <alignment vertical="center" wrapText="1"/>
    </xf>
    <xf numFmtId="2" fontId="18" fillId="3" borderId="21" xfId="1" applyNumberFormat="1" applyFont="1" applyFill="1" applyBorder="1" applyAlignment="1">
      <alignment vertical="center" wrapText="1"/>
    </xf>
    <xf numFmtId="1" fontId="9" fillId="3" borderId="103" xfId="3" applyNumberFormat="1" applyFont="1" applyFill="1" applyBorder="1" applyAlignment="1">
      <alignment horizontal="center" vertical="center"/>
    </xf>
    <xf numFmtId="2" fontId="9" fillId="3" borderId="32" xfId="1" applyNumberFormat="1" applyFont="1" applyFill="1" applyBorder="1" applyAlignment="1">
      <alignment vertical="center" wrapText="1"/>
    </xf>
    <xf numFmtId="2" fontId="16" fillId="3" borderId="55" xfId="1" applyNumberFormat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/>
    </xf>
    <xf numFmtId="0" fontId="7" fillId="5" borderId="8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8" fillId="5" borderId="8" xfId="1" applyFont="1" applyFill="1" applyBorder="1" applyAlignment="1">
      <alignment horizontal="center" vertical="center" wrapText="1"/>
    </xf>
    <xf numFmtId="0" fontId="11" fillId="4" borderId="37" xfId="1" applyFont="1" applyFill="1" applyBorder="1" applyAlignment="1">
      <alignment horizontal="center" vertical="center" wrapText="1"/>
    </xf>
    <xf numFmtId="0" fontId="11" fillId="4" borderId="32" xfId="1" applyFont="1" applyFill="1" applyBorder="1" applyAlignment="1">
      <alignment horizontal="center" vertical="center" wrapText="1"/>
    </xf>
    <xf numFmtId="0" fontId="11" fillId="4" borderId="3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43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5" borderId="7" xfId="1" applyFont="1" applyFill="1" applyBorder="1" applyAlignment="1">
      <alignment horizontal="center" vertical="center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8" xfId="1" applyFont="1" applyFill="1" applyBorder="1" applyAlignment="1">
      <alignment horizontal="center" vertical="center" wrapText="1"/>
    </xf>
    <xf numFmtId="0" fontId="9" fillId="3" borderId="36" xfId="1" applyFont="1" applyFill="1" applyBorder="1" applyAlignment="1">
      <alignment vertical="center" wrapText="1"/>
    </xf>
    <xf numFmtId="0" fontId="9" fillId="3" borderId="31" xfId="1" applyFont="1" applyFill="1" applyBorder="1" applyAlignment="1">
      <alignment vertical="center" wrapText="1"/>
    </xf>
    <xf numFmtId="0" fontId="9" fillId="3" borderId="34" xfId="1" applyFont="1" applyFill="1" applyBorder="1" applyAlignment="1">
      <alignment vertical="center" wrapText="1"/>
    </xf>
    <xf numFmtId="0" fontId="9" fillId="3" borderId="95" xfId="1" applyFont="1" applyFill="1" applyBorder="1" applyAlignment="1">
      <alignment horizontal="center" vertical="center" wrapText="1"/>
    </xf>
    <xf numFmtId="0" fontId="9" fillId="3" borderId="96" xfId="1" applyFont="1" applyFill="1" applyBorder="1" applyAlignment="1">
      <alignment horizontal="center" vertical="center" wrapText="1"/>
    </xf>
    <xf numFmtId="0" fontId="9" fillId="3" borderId="37" xfId="1" applyFont="1" applyFill="1" applyBorder="1" applyAlignment="1">
      <alignment horizontal="center" vertical="center" wrapText="1"/>
    </xf>
    <xf numFmtId="0" fontId="9" fillId="3" borderId="32" xfId="1" applyFont="1" applyFill="1" applyBorder="1" applyAlignment="1">
      <alignment horizontal="center" vertical="center" wrapText="1"/>
    </xf>
    <xf numFmtId="0" fontId="9" fillId="3" borderId="35" xfId="1" applyFont="1" applyFill="1" applyBorder="1" applyAlignment="1">
      <alignment horizontal="center" vertical="center" wrapText="1"/>
    </xf>
    <xf numFmtId="0" fontId="11" fillId="4" borderId="95" xfId="1" applyFont="1" applyFill="1" applyBorder="1" applyAlignment="1">
      <alignment horizontal="center" vertical="center" wrapText="1"/>
    </xf>
    <xf numFmtId="0" fontId="11" fillId="4" borderId="96" xfId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/>
    </xf>
    <xf numFmtId="0" fontId="7" fillId="5" borderId="39" xfId="1" applyFont="1" applyFill="1" applyBorder="1" applyAlignment="1">
      <alignment horizontal="center" vertical="center" wrapText="1"/>
    </xf>
    <xf numFmtId="0" fontId="7" fillId="5" borderId="44" xfId="1" applyFont="1" applyFill="1" applyBorder="1" applyAlignment="1">
      <alignment horizontal="center" vertical="center" wrapText="1"/>
    </xf>
    <xf numFmtId="0" fontId="7" fillId="5" borderId="46" xfId="1" applyFont="1" applyFill="1" applyBorder="1" applyAlignment="1">
      <alignment horizontal="center" vertical="center" wrapText="1"/>
    </xf>
    <xf numFmtId="0" fontId="7" fillId="5" borderId="40" xfId="1" applyFont="1" applyFill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center" vertical="center" wrapText="1"/>
    </xf>
    <xf numFmtId="0" fontId="7" fillId="5" borderId="41" xfId="1" applyFont="1" applyFill="1" applyBorder="1" applyAlignment="1">
      <alignment horizontal="center" vertical="center" wrapText="1"/>
    </xf>
    <xf numFmtId="0" fontId="7" fillId="5" borderId="45" xfId="1" applyFont="1" applyFill="1" applyBorder="1" applyAlignment="1">
      <alignment horizontal="center" vertical="center" wrapText="1"/>
    </xf>
    <xf numFmtId="0" fontId="7" fillId="5" borderId="47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48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/>
    </xf>
    <xf numFmtId="0" fontId="15" fillId="2" borderId="46" xfId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/>
    </xf>
    <xf numFmtId="0" fontId="8" fillId="5" borderId="2" xfId="1" applyFont="1" applyFill="1" applyBorder="1" applyAlignment="1">
      <alignment horizontal="center" vertical="center" wrapText="1"/>
    </xf>
    <xf numFmtId="0" fontId="8" fillId="5" borderId="10" xfId="1" applyFont="1" applyFill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29" xfId="1" applyFont="1" applyFill="1" applyBorder="1" applyAlignment="1">
      <alignment horizontal="center" vertical="center" wrapText="1"/>
    </xf>
    <xf numFmtId="0" fontId="15" fillId="2" borderId="48" xfId="1" applyFont="1" applyFill="1" applyBorder="1" applyAlignment="1">
      <alignment horizontal="center" vertical="center" wrapText="1"/>
    </xf>
    <xf numFmtId="0" fontId="15" fillId="2" borderId="6" xfId="1" applyFont="1" applyFill="1" applyBorder="1" applyAlignment="1">
      <alignment horizontal="center" vertical="center" wrapText="1"/>
    </xf>
    <xf numFmtId="0" fontId="15" fillId="2" borderId="26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29" fillId="2" borderId="43" xfId="1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/>
    </xf>
    <xf numFmtId="0" fontId="2" fillId="2" borderId="67" xfId="1" applyFont="1" applyFill="1" applyBorder="1" applyAlignment="1">
      <alignment horizontal="center" vertical="center"/>
    </xf>
    <xf numFmtId="0" fontId="2" fillId="2" borderId="68" xfId="1" applyFont="1" applyFill="1" applyBorder="1" applyAlignment="1">
      <alignment horizontal="center" vertical="center"/>
    </xf>
    <xf numFmtId="0" fontId="8" fillId="5" borderId="62" xfId="1" applyFont="1" applyFill="1" applyBorder="1" applyAlignment="1">
      <alignment horizontal="center" vertical="center" wrapText="1"/>
    </xf>
    <xf numFmtId="0" fontId="8" fillId="5" borderId="97" xfId="1" applyFont="1" applyFill="1" applyBorder="1" applyAlignment="1">
      <alignment horizontal="center" vertical="center" wrapText="1"/>
    </xf>
    <xf numFmtId="0" fontId="8" fillId="5" borderId="64" xfId="1" applyFont="1" applyFill="1" applyBorder="1" applyAlignment="1">
      <alignment horizontal="center" vertical="center" wrapText="1"/>
    </xf>
    <xf numFmtId="0" fontId="8" fillId="5" borderId="63" xfId="1" applyFont="1" applyFill="1" applyBorder="1" applyAlignment="1">
      <alignment horizontal="center" vertical="center" wrapText="1"/>
    </xf>
    <xf numFmtId="0" fontId="8" fillId="5" borderId="69" xfId="1" applyFont="1" applyFill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center" vertical="center" wrapText="1"/>
    </xf>
    <xf numFmtId="0" fontId="9" fillId="3" borderId="49" xfId="1" applyFont="1" applyFill="1" applyBorder="1" applyAlignment="1">
      <alignment horizontal="center" vertical="center" wrapText="1"/>
    </xf>
    <xf numFmtId="0" fontId="9" fillId="3" borderId="54" xfId="1" applyFont="1" applyFill="1" applyBorder="1" applyAlignment="1">
      <alignment horizontal="center" vertical="center" wrapText="1"/>
    </xf>
    <xf numFmtId="0" fontId="9" fillId="3" borderId="37" xfId="1" applyFont="1" applyFill="1" applyBorder="1" applyAlignment="1">
      <alignment vertical="center" wrapText="1"/>
    </xf>
    <xf numFmtId="0" fontId="9" fillId="3" borderId="32" xfId="1" applyFont="1" applyFill="1" applyBorder="1" applyAlignment="1">
      <alignment vertical="center" wrapText="1"/>
    </xf>
    <xf numFmtId="0" fontId="9" fillId="3" borderId="55" xfId="1" applyFont="1" applyFill="1" applyBorder="1" applyAlignment="1">
      <alignment vertical="center" wrapText="1"/>
    </xf>
    <xf numFmtId="0" fontId="22" fillId="7" borderId="74" xfId="1" applyFont="1" applyFill="1" applyBorder="1" applyAlignment="1">
      <alignment horizontal="center" vertical="center"/>
    </xf>
    <xf numFmtId="0" fontId="22" fillId="7" borderId="73" xfId="1" applyFont="1" applyFill="1" applyBorder="1" applyAlignment="1">
      <alignment horizontal="center" vertical="center"/>
    </xf>
    <xf numFmtId="0" fontId="22" fillId="7" borderId="82" xfId="1" applyFont="1" applyFill="1" applyBorder="1" applyAlignment="1">
      <alignment horizontal="center" vertical="center"/>
    </xf>
    <xf numFmtId="0" fontId="22" fillId="7" borderId="83" xfId="1" applyFont="1" applyFill="1" applyBorder="1" applyAlignment="1">
      <alignment horizontal="center" vertical="center"/>
    </xf>
    <xf numFmtId="0" fontId="22" fillId="7" borderId="75" xfId="1" applyFont="1" applyFill="1" applyBorder="1" applyAlignment="1">
      <alignment horizontal="center" vertical="center" wrapText="1"/>
    </xf>
    <xf numFmtId="0" fontId="22" fillId="7" borderId="75" xfId="1" applyFont="1" applyFill="1" applyBorder="1" applyAlignment="1">
      <alignment horizontal="center" vertical="center"/>
    </xf>
    <xf numFmtId="0" fontId="22" fillId="7" borderId="79" xfId="1" applyFont="1" applyFill="1" applyBorder="1" applyAlignment="1">
      <alignment horizontal="center" vertical="center"/>
    </xf>
    <xf numFmtId="0" fontId="22" fillId="7" borderId="80" xfId="1" applyFont="1" applyFill="1" applyBorder="1" applyAlignment="1">
      <alignment horizontal="center" vertical="center"/>
    </xf>
    <xf numFmtId="0" fontId="22" fillId="7" borderId="81" xfId="1" applyFont="1" applyFill="1" applyBorder="1" applyAlignment="1">
      <alignment horizontal="center" vertical="center"/>
    </xf>
    <xf numFmtId="0" fontId="23" fillId="7" borderId="75" xfId="1" applyFont="1" applyFill="1" applyBorder="1" applyAlignment="1">
      <alignment horizontal="center" vertical="center" wrapText="1"/>
    </xf>
    <xf numFmtId="0" fontId="23" fillId="7" borderId="75" xfId="1" applyFont="1" applyFill="1" applyBorder="1" applyAlignment="1">
      <alignment horizontal="center" vertical="center"/>
    </xf>
    <xf numFmtId="0" fontId="24" fillId="8" borderId="13" xfId="1" applyFont="1" applyFill="1" applyBorder="1" applyAlignment="1">
      <alignment horizontal="left" vertical="center" wrapText="1"/>
    </xf>
    <xf numFmtId="0" fontId="24" fillId="8" borderId="16" xfId="1" applyFont="1" applyFill="1" applyBorder="1" applyAlignment="1">
      <alignment horizontal="left" vertical="center" wrapText="1"/>
    </xf>
    <xf numFmtId="0" fontId="25" fillId="8" borderId="16" xfId="1" applyFont="1" applyFill="1" applyBorder="1" applyAlignment="1">
      <alignment horizontal="left" vertical="center" wrapText="1"/>
    </xf>
    <xf numFmtId="0" fontId="22" fillId="7" borderId="76" xfId="1" applyFont="1" applyFill="1" applyBorder="1" applyAlignment="1">
      <alignment horizontal="center" vertical="center"/>
    </xf>
    <xf numFmtId="0" fontId="22" fillId="7" borderId="77" xfId="1" applyFont="1" applyFill="1" applyBorder="1" applyAlignment="1">
      <alignment horizontal="center" vertical="center"/>
    </xf>
    <xf numFmtId="0" fontId="22" fillId="7" borderId="78" xfId="1" applyFont="1" applyFill="1" applyBorder="1" applyAlignment="1">
      <alignment horizontal="center" vertical="center"/>
    </xf>
    <xf numFmtId="0" fontId="24" fillId="10" borderId="15" xfId="1" applyFont="1" applyFill="1" applyBorder="1" applyAlignment="1">
      <alignment horizontal="left" vertical="center" wrapText="1"/>
    </xf>
    <xf numFmtId="0" fontId="24" fillId="10" borderId="13" xfId="1" applyFont="1" applyFill="1" applyBorder="1" applyAlignment="1">
      <alignment horizontal="left" vertical="center" wrapText="1"/>
    </xf>
    <xf numFmtId="0" fontId="24" fillId="10" borderId="17" xfId="1" applyFont="1" applyFill="1" applyBorder="1" applyAlignment="1">
      <alignment horizontal="left" vertical="center" wrapText="1"/>
    </xf>
    <xf numFmtId="0" fontId="24" fillId="10" borderId="20" xfId="1" applyFont="1" applyFill="1" applyBorder="1" applyAlignment="1">
      <alignment horizontal="left" vertical="center" wrapText="1"/>
    </xf>
    <xf numFmtId="0" fontId="24" fillId="10" borderId="16" xfId="1" applyFont="1" applyFill="1" applyBorder="1" applyAlignment="1">
      <alignment horizontal="left" vertical="center" wrapText="1"/>
    </xf>
    <xf numFmtId="0" fontId="24" fillId="10" borderId="21" xfId="1" applyFont="1" applyFill="1" applyBorder="1" applyAlignment="1">
      <alignment horizontal="left" vertical="center" wrapText="1"/>
    </xf>
    <xf numFmtId="0" fontId="25" fillId="10" borderId="20" xfId="1" applyFont="1" applyFill="1" applyBorder="1" applyAlignment="1">
      <alignment horizontal="left" vertical="center" wrapText="1"/>
    </xf>
    <xf numFmtId="0" fontId="25" fillId="10" borderId="16" xfId="1" applyFont="1" applyFill="1" applyBorder="1" applyAlignment="1">
      <alignment horizontal="left" vertical="center" wrapText="1"/>
    </xf>
    <xf numFmtId="0" fontId="25" fillId="10" borderId="21" xfId="1" applyFont="1" applyFill="1" applyBorder="1" applyAlignment="1">
      <alignment horizontal="left" vertical="center" wrapText="1"/>
    </xf>
    <xf numFmtId="0" fontId="24" fillId="8" borderId="15" xfId="1" applyFont="1" applyFill="1" applyBorder="1" applyAlignment="1">
      <alignment horizontal="left" vertical="center" wrapText="1"/>
    </xf>
    <xf numFmtId="0" fontId="24" fillId="8" borderId="17" xfId="1" applyFont="1" applyFill="1" applyBorder="1" applyAlignment="1">
      <alignment horizontal="left" vertical="center" wrapText="1"/>
    </xf>
    <xf numFmtId="0" fontId="24" fillId="8" borderId="20" xfId="1" applyFont="1" applyFill="1" applyBorder="1" applyAlignment="1">
      <alignment horizontal="left" vertical="center" wrapText="1"/>
    </xf>
    <xf numFmtId="0" fontId="24" fillId="8" borderId="21" xfId="1" applyFont="1" applyFill="1" applyBorder="1" applyAlignment="1">
      <alignment horizontal="left" vertical="center" wrapText="1"/>
    </xf>
    <xf numFmtId="0" fontId="25" fillId="8" borderId="20" xfId="1" applyFont="1" applyFill="1" applyBorder="1" applyAlignment="1">
      <alignment horizontal="left" vertical="center" wrapText="1"/>
    </xf>
    <xf numFmtId="0" fontId="25" fillId="8" borderId="21" xfId="1" applyFont="1" applyFill="1" applyBorder="1" applyAlignment="1">
      <alignment horizontal="left" vertical="center" wrapText="1"/>
    </xf>
    <xf numFmtId="0" fontId="22" fillId="7" borderId="88" xfId="1" applyFont="1" applyFill="1" applyBorder="1" applyAlignment="1">
      <alignment horizontal="center" vertical="center"/>
    </xf>
    <xf numFmtId="0" fontId="22" fillId="7" borderId="89" xfId="1" applyFont="1" applyFill="1" applyBorder="1" applyAlignment="1">
      <alignment horizontal="center" vertical="center"/>
    </xf>
    <xf numFmtId="0" fontId="23" fillId="7" borderId="88" xfId="1" applyFont="1" applyFill="1" applyBorder="1" applyAlignment="1">
      <alignment horizontal="center" vertical="center"/>
    </xf>
    <xf numFmtId="0" fontId="23" fillId="7" borderId="89" xfId="1" applyFont="1" applyFill="1" applyBorder="1" applyAlignment="1">
      <alignment horizontal="center" vertical="center"/>
    </xf>
    <xf numFmtId="0" fontId="28" fillId="2" borderId="101" xfId="1" applyFont="1" applyFill="1" applyBorder="1" applyAlignment="1">
      <alignment horizontal="center" vertical="center" wrapText="1"/>
    </xf>
    <xf numFmtId="0" fontId="28" fillId="2" borderId="30" xfId="1" applyFont="1" applyFill="1" applyBorder="1" applyAlignment="1">
      <alignment horizontal="center" vertical="center" wrapText="1"/>
    </xf>
    <xf numFmtId="0" fontId="28" fillId="2" borderId="10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3" fillId="2" borderId="27" xfId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3" fillId="2" borderId="91" xfId="1" applyFont="1" applyFill="1" applyBorder="1" applyAlignment="1">
      <alignment horizontal="center" vertical="center"/>
    </xf>
    <xf numFmtId="0" fontId="2" fillId="2" borderId="102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left" vertical="center" wrapText="1"/>
    </xf>
    <xf numFmtId="0" fontId="9" fillId="3" borderId="13" xfId="1" applyFont="1" applyFill="1" applyBorder="1" applyAlignment="1">
      <alignment horizontal="left" vertical="center" wrapText="1"/>
    </xf>
    <xf numFmtId="0" fontId="9" fillId="3" borderId="17" xfId="1" applyFont="1" applyFill="1" applyBorder="1" applyAlignment="1">
      <alignment horizontal="left" vertical="center" wrapText="1"/>
    </xf>
    <xf numFmtId="0" fontId="7" fillId="2" borderId="70" xfId="1" applyFont="1" applyFill="1" applyBorder="1" applyAlignment="1">
      <alignment horizontal="center" vertical="center"/>
    </xf>
    <xf numFmtId="0" fontId="7" fillId="2" borderId="93" xfId="1" applyFont="1" applyFill="1" applyBorder="1" applyAlignment="1">
      <alignment horizontal="center" vertical="center"/>
    </xf>
    <xf numFmtId="0" fontId="7" fillId="2" borderId="71" xfId="1" applyFont="1" applyFill="1" applyBorder="1" applyAlignment="1">
      <alignment horizontal="center" vertical="center"/>
    </xf>
    <xf numFmtId="0" fontId="7" fillId="2" borderId="63" xfId="1" applyFont="1" applyFill="1" applyBorder="1" applyAlignment="1">
      <alignment horizontal="center" vertical="center" wrapText="1"/>
    </xf>
    <xf numFmtId="0" fontId="7" fillId="2" borderId="69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90" xfId="1" applyFont="1" applyFill="1" applyBorder="1" applyAlignment="1">
      <alignment horizontal="center" vertical="center"/>
    </xf>
    <xf numFmtId="0" fontId="7" fillId="2" borderId="94" xfId="1" applyFont="1" applyFill="1" applyBorder="1" applyAlignment="1">
      <alignment horizontal="center" vertical="center"/>
    </xf>
    <xf numFmtId="0" fontId="7" fillId="2" borderId="92" xfId="1" applyFont="1" applyFill="1" applyBorder="1" applyAlignment="1">
      <alignment horizontal="center" vertical="center"/>
    </xf>
    <xf numFmtId="0" fontId="9" fillId="4" borderId="15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left" vertical="center" wrapText="1"/>
    </xf>
    <xf numFmtId="0" fontId="9" fillId="4" borderId="13" xfId="1" applyFont="1" applyFill="1" applyBorder="1" applyAlignment="1">
      <alignment horizontal="left" vertical="center" wrapText="1"/>
    </xf>
    <xf numFmtId="0" fontId="9" fillId="4" borderId="17" xfId="1" applyFont="1" applyFill="1" applyBorder="1" applyAlignment="1">
      <alignment horizontal="left" vertical="center" wrapText="1"/>
    </xf>
    <xf numFmtId="0" fontId="7" fillId="2" borderId="63" xfId="1" applyFont="1" applyFill="1" applyBorder="1" applyAlignment="1">
      <alignment horizontal="center" vertical="center"/>
    </xf>
    <xf numFmtId="0" fontId="7" fillId="2" borderId="69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72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 wrapText="1"/>
    </xf>
    <xf numFmtId="0" fontId="8" fillId="2" borderId="72" xfId="1" applyFont="1" applyFill="1" applyBorder="1" applyAlignment="1">
      <alignment horizontal="center" vertical="center" wrapText="1"/>
    </xf>
    <xf numFmtId="0" fontId="11" fillId="4" borderId="51" xfId="1" applyFont="1" applyFill="1" applyBorder="1" applyAlignment="1">
      <alignment horizontal="center" vertical="center" wrapText="1"/>
    </xf>
    <xf numFmtId="0" fontId="11" fillId="4" borderId="13" xfId="1" applyFont="1" applyFill="1" applyBorder="1" applyAlignment="1">
      <alignment horizontal="center" vertical="center" wrapText="1"/>
    </xf>
    <xf numFmtId="0" fontId="11" fillId="4" borderId="17" xfId="1" applyFont="1" applyFill="1" applyBorder="1" applyAlignment="1">
      <alignment horizontal="center" vertical="center" wrapText="1"/>
    </xf>
    <xf numFmtId="0" fontId="11" fillId="3" borderId="51" xfId="1" applyFont="1" applyFill="1" applyBorder="1" applyAlignment="1">
      <alignment horizontal="left" vertical="center" wrapText="1"/>
    </xf>
    <xf numFmtId="0" fontId="11" fillId="3" borderId="13" xfId="1" applyFont="1" applyFill="1" applyBorder="1" applyAlignment="1">
      <alignment horizontal="left" vertical="center" wrapText="1"/>
    </xf>
    <xf numFmtId="0" fontId="11" fillId="3" borderId="17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7" xfId="1" applyFont="1" applyFill="1" applyBorder="1" applyAlignment="1">
      <alignment horizontal="left" vertical="center" wrapText="1"/>
    </xf>
    <xf numFmtId="0" fontId="11" fillId="3" borderId="15" xfId="1" applyFont="1" applyFill="1" applyBorder="1" applyAlignment="1">
      <alignment horizontal="left" vertical="center" wrapText="1"/>
    </xf>
    <xf numFmtId="0" fontId="13" fillId="2" borderId="6" xfId="1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8" fillId="2" borderId="70" xfId="1" applyFont="1" applyFill="1" applyBorder="1" applyAlignment="1">
      <alignment horizontal="center" vertical="center"/>
    </xf>
    <xf numFmtId="0" fontId="8" fillId="2" borderId="93" xfId="1" applyFont="1" applyFill="1" applyBorder="1" applyAlignment="1">
      <alignment horizontal="center" vertical="center"/>
    </xf>
    <xf numFmtId="0" fontId="8" fillId="2" borderId="71" xfId="1" applyFont="1" applyFill="1" applyBorder="1" applyAlignment="1">
      <alignment horizontal="center" vertical="center"/>
    </xf>
    <xf numFmtId="0" fontId="8" fillId="2" borderId="63" xfId="1" applyFont="1" applyFill="1" applyBorder="1" applyAlignment="1">
      <alignment horizontal="center" vertical="center" wrapText="1"/>
    </xf>
    <xf numFmtId="0" fontId="8" fillId="2" borderId="69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15" fillId="2" borderId="6" xfId="1" applyFont="1" applyFill="1" applyBorder="1" applyAlignment="1">
      <alignment horizontal="center" vertical="center"/>
    </xf>
    <xf numFmtId="0" fontId="15" fillId="2" borderId="26" xfId="1" applyFont="1" applyFill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5" fillId="2" borderId="27" xfId="1" applyFont="1" applyFill="1" applyBorder="1" applyAlignment="1">
      <alignment horizontal="center" vertical="center" wrapText="1"/>
    </xf>
    <xf numFmtId="0" fontId="15" fillId="2" borderId="30" xfId="1" applyFont="1" applyFill="1" applyBorder="1" applyAlignment="1">
      <alignment horizontal="center" vertical="center" wrapText="1"/>
    </xf>
    <xf numFmtId="0" fontId="15" fillId="2" borderId="91" xfId="1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center" vertical="center"/>
    </xf>
    <xf numFmtId="0" fontId="11" fillId="4" borderId="61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 vertical="center"/>
    </xf>
    <xf numFmtId="0" fontId="11" fillId="3" borderId="61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3" xfId="1" applyFont="1" applyFill="1" applyBorder="1" applyAlignment="1">
      <alignment horizontal="center" vertical="center" wrapText="1"/>
    </xf>
    <xf numFmtId="0" fontId="9" fillId="3" borderId="17" xfId="1" applyFont="1" applyFill="1" applyBorder="1" applyAlignment="1">
      <alignment horizontal="center" vertical="center" wrapText="1"/>
    </xf>
    <xf numFmtId="0" fontId="11" fillId="3" borderId="61" xfId="1" applyFont="1" applyFill="1" applyBorder="1" applyAlignment="1">
      <alignment horizontal="center" vertical="center" wrapText="1"/>
    </xf>
    <xf numFmtId="0" fontId="2" fillId="2" borderId="59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62" xfId="1" applyFont="1" applyFill="1" applyBorder="1" applyAlignment="1">
      <alignment horizontal="center" vertical="center"/>
    </xf>
    <xf numFmtId="0" fontId="8" fillId="2" borderId="64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62" xfId="1" applyFont="1" applyFill="1" applyBorder="1" applyAlignment="1">
      <alignment horizontal="center" vertical="center"/>
    </xf>
    <xf numFmtId="0" fontId="7" fillId="2" borderId="64" xfId="1" applyFont="1" applyFill="1" applyBorder="1" applyAlignment="1">
      <alignment horizontal="center" vertical="center"/>
    </xf>
    <xf numFmtId="0" fontId="8" fillId="2" borderId="63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11" fillId="3" borderId="15" xfId="1" applyFont="1" applyFill="1" applyBorder="1" applyAlignment="1">
      <alignment horizontal="center" vertical="center" wrapText="1"/>
    </xf>
    <xf numFmtId="0" fontId="11" fillId="3" borderId="13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 vertical="center" wrapText="1"/>
    </xf>
    <xf numFmtId="0" fontId="11" fillId="3" borderId="15" xfId="1" applyFont="1" applyFill="1" applyBorder="1" applyAlignment="1">
      <alignment horizontal="center" vertical="center"/>
    </xf>
    <xf numFmtId="0" fontId="8" fillId="2" borderId="25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27" fillId="2" borderId="43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/>
    </xf>
    <xf numFmtId="0" fontId="1" fillId="0" borderId="0" xfId="1" applyAlignment="1">
      <alignment horizontal="left" vertical="top" wrapText="1"/>
    </xf>
    <xf numFmtId="0" fontId="11" fillId="3" borderId="13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65" xfId="1" applyFont="1" applyFill="1" applyBorder="1" applyAlignment="1">
      <alignment horizontal="center" vertical="center"/>
    </xf>
    <xf numFmtId="0" fontId="7" fillId="2" borderId="66" xfId="1" applyFont="1" applyFill="1" applyBorder="1" applyAlignment="1">
      <alignment horizontal="center" vertical="center"/>
    </xf>
    <xf numFmtId="0" fontId="7" fillId="2" borderId="60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</cellXfs>
  <cellStyles count="5">
    <cellStyle name="Comma 2 2" xfId="3" xr:uid="{763CC9E2-7FBD-423C-BCA9-35B085E58E9C}"/>
    <cellStyle name="Normal" xfId="0" builtinId="0"/>
    <cellStyle name="Normal 2 3" xfId="1" xr:uid="{81BFEDFB-904B-46AC-8801-D53B30204D14}"/>
    <cellStyle name="Normal 3 2" xfId="2" xr:uid="{C8E5CBB0-4AFF-49CA-907E-D2461F536128}"/>
    <cellStyle name="Percent 2 2" xfId="4" xr:uid="{C7C83778-F22B-4178-A24C-2C86FF105084}"/>
  </cellStyles>
  <dxfs count="0"/>
  <tableStyles count="0" defaultTableStyle="TableStyleMedium2" defaultPivotStyle="PivotStyleLight16"/>
  <colors>
    <mruColors>
      <color rgb="FF70A8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pip-pc-308\Brazzers\Users\dianoktariani\AppData\Local\Microsoft\Windows\Temporary%20Internet%20Files\Content.Outlook\J57SOZDE\Aset_Likuid_Des%20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Ref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C3FC4-E450-4162-A17C-9BB1C4F30901}">
  <sheetPr>
    <tabColor rgb="FF70A8E0"/>
  </sheetPr>
  <dimension ref="B2:BN38"/>
  <sheetViews>
    <sheetView showGridLines="0" zoomScale="70" zoomScaleNormal="70" workbookViewId="0">
      <pane xSplit="3" ySplit="4" topLeftCell="AV5" activePane="bottomRight" state="frozen"/>
      <selection pane="bottomRight" activeCell="BL7" sqref="BL7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5.28515625" style="1" customWidth="1"/>
    <col min="2" max="2" width="12" style="1" customWidth="1"/>
    <col min="3" max="3" width="51.5703125" style="1" customWidth="1"/>
    <col min="4" max="17" width="9" style="1" hidden="1" customWidth="1" outlineLevel="1"/>
    <col min="18" max="19" width="9.140625" style="1" hidden="1" customWidth="1" outlineLevel="1"/>
    <col min="20" max="20" width="9.140625" style="1" hidden="1" customWidth="1" outlineLevel="1" collapsed="1"/>
    <col min="21" max="23" width="9.140625" style="1" hidden="1" customWidth="1" outlineLevel="1"/>
    <col min="24" max="24" width="9.140625" style="1" hidden="1" customWidth="1" outlineLevel="1" collapsed="1"/>
    <col min="25" max="27" width="9.140625" style="1" hidden="1" customWidth="1" outlineLevel="1"/>
    <col min="28" max="28" width="9.140625" style="1" hidden="1" customWidth="1" outlineLevel="1" collapsed="1"/>
    <col min="29" max="31" width="9.140625" style="1" hidden="1" customWidth="1" outlineLevel="1"/>
    <col min="32" max="32" width="9.140625" style="1" hidden="1" customWidth="1" outlineLevel="1" collapsed="1"/>
    <col min="33" max="35" width="9.140625" style="1" hidden="1" customWidth="1" outlineLevel="1"/>
    <col min="36" max="36" width="9.140625" style="1" hidden="1" customWidth="1" collapsed="1"/>
    <col min="37" max="41" width="9.140625" style="1" hidden="1" customWidth="1"/>
    <col min="42" max="64" width="9.140625" style="1" customWidth="1"/>
    <col min="65" max="65" width="11.5703125" style="1" customWidth="1"/>
    <col min="66" max="66" width="50" style="1" customWidth="1"/>
    <col min="67" max="16384" width="9" style="1"/>
  </cols>
  <sheetData>
    <row r="2" spans="2:66" s="2" customFormat="1" ht="19.5" customHeight="1">
      <c r="B2" s="121" t="s">
        <v>0</v>
      </c>
      <c r="C2" s="122"/>
      <c r="D2" s="121" t="s">
        <v>1</v>
      </c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1"/>
      <c r="BN2" s="122"/>
    </row>
    <row r="3" spans="2:66" ht="19.5" customHeight="1">
      <c r="B3" s="265" t="s">
        <v>2</v>
      </c>
      <c r="C3" s="264" t="s">
        <v>3</v>
      </c>
      <c r="D3" s="268" t="s">
        <v>4</v>
      </c>
      <c r="E3" s="269" t="s">
        <v>5</v>
      </c>
      <c r="F3" s="264">
        <v>2012</v>
      </c>
      <c r="G3" s="264"/>
      <c r="H3" s="264"/>
      <c r="I3" s="264"/>
      <c r="J3" s="264">
        <f>F3+1</f>
        <v>2013</v>
      </c>
      <c r="K3" s="264"/>
      <c r="L3" s="264"/>
      <c r="M3" s="264"/>
      <c r="N3" s="264">
        <f>J3+1</f>
        <v>2014</v>
      </c>
      <c r="O3" s="264"/>
      <c r="P3" s="264"/>
      <c r="Q3" s="264"/>
      <c r="R3" s="264">
        <f>N3+1</f>
        <v>2015</v>
      </c>
      <c r="S3" s="264"/>
      <c r="T3" s="264"/>
      <c r="U3" s="264"/>
      <c r="V3" s="264">
        <f>R3+1</f>
        <v>2016</v>
      </c>
      <c r="W3" s="264"/>
      <c r="X3" s="264"/>
      <c r="Y3" s="264"/>
      <c r="Z3" s="264">
        <f>V3+1</f>
        <v>2017</v>
      </c>
      <c r="AA3" s="264"/>
      <c r="AB3" s="264"/>
      <c r="AC3" s="264"/>
      <c r="AD3" s="264">
        <v>2018</v>
      </c>
      <c r="AE3" s="264"/>
      <c r="AF3" s="264"/>
      <c r="AG3" s="264"/>
      <c r="AH3" s="264">
        <v>2019</v>
      </c>
      <c r="AI3" s="264"/>
      <c r="AJ3" s="264"/>
      <c r="AK3" s="264"/>
      <c r="AL3" s="278">
        <v>2020</v>
      </c>
      <c r="AM3" s="279"/>
      <c r="AN3" s="279"/>
      <c r="AO3" s="280"/>
      <c r="AP3" s="264">
        <v>2021</v>
      </c>
      <c r="AQ3" s="264"/>
      <c r="AR3" s="264"/>
      <c r="AS3" s="278"/>
      <c r="AT3" s="278">
        <v>2022</v>
      </c>
      <c r="AU3" s="279"/>
      <c r="AV3" s="279"/>
      <c r="AW3" s="279"/>
      <c r="AX3" s="278">
        <v>2023</v>
      </c>
      <c r="AY3" s="279"/>
      <c r="AZ3" s="279"/>
      <c r="BA3" s="279"/>
      <c r="BB3" s="278">
        <v>2024</v>
      </c>
      <c r="BC3" s="279"/>
      <c r="BD3" s="279"/>
      <c r="BE3" s="280"/>
      <c r="BF3" s="270">
        <v>2025</v>
      </c>
      <c r="BG3" s="271"/>
      <c r="BH3" s="271"/>
      <c r="BI3" s="272"/>
      <c r="BJ3" s="270">
        <v>2026</v>
      </c>
      <c r="BK3" s="271"/>
      <c r="BL3" s="272"/>
      <c r="BM3" s="273" t="s">
        <v>4</v>
      </c>
      <c r="BN3" s="274" t="s">
        <v>5</v>
      </c>
    </row>
    <row r="4" spans="2:66" ht="19.5" customHeight="1">
      <c r="B4" s="266"/>
      <c r="C4" s="267"/>
      <c r="D4" s="268"/>
      <c r="E4" s="269"/>
      <c r="F4" s="123" t="s">
        <v>6</v>
      </c>
      <c r="G4" s="123" t="s">
        <v>7</v>
      </c>
      <c r="H4" s="123" t="s">
        <v>8</v>
      </c>
      <c r="I4" s="123" t="s">
        <v>9</v>
      </c>
      <c r="J4" s="123" t="s">
        <v>6</v>
      </c>
      <c r="K4" s="123" t="s">
        <v>7</v>
      </c>
      <c r="L4" s="123" t="s">
        <v>8</v>
      </c>
      <c r="M4" s="123" t="s">
        <v>9</v>
      </c>
      <c r="N4" s="123" t="s">
        <v>6</v>
      </c>
      <c r="O4" s="123" t="s">
        <v>7</v>
      </c>
      <c r="P4" s="123" t="s">
        <v>8</v>
      </c>
      <c r="Q4" s="123" t="s">
        <v>9</v>
      </c>
      <c r="R4" s="123" t="s">
        <v>6</v>
      </c>
      <c r="S4" s="123" t="s">
        <v>7</v>
      </c>
      <c r="T4" s="123" t="s">
        <v>8</v>
      </c>
      <c r="U4" s="123" t="s">
        <v>9</v>
      </c>
      <c r="V4" s="123" t="s">
        <v>6</v>
      </c>
      <c r="W4" s="123" t="s">
        <v>7</v>
      </c>
      <c r="X4" s="123" t="s">
        <v>8</v>
      </c>
      <c r="Y4" s="123" t="s">
        <v>9</v>
      </c>
      <c r="Z4" s="123" t="s">
        <v>6</v>
      </c>
      <c r="AA4" s="123" t="s">
        <v>7</v>
      </c>
      <c r="AB4" s="123" t="s">
        <v>8</v>
      </c>
      <c r="AC4" s="123" t="s">
        <v>9</v>
      </c>
      <c r="AD4" s="123" t="s">
        <v>6</v>
      </c>
      <c r="AE4" s="123" t="s">
        <v>7</v>
      </c>
      <c r="AF4" s="123" t="s">
        <v>8</v>
      </c>
      <c r="AG4" s="123" t="s">
        <v>9</v>
      </c>
      <c r="AH4" s="123" t="s">
        <v>6</v>
      </c>
      <c r="AI4" s="123" t="s">
        <v>7</v>
      </c>
      <c r="AJ4" s="123" t="s">
        <v>8</v>
      </c>
      <c r="AK4" s="123" t="s">
        <v>9</v>
      </c>
      <c r="AL4" s="123" t="s">
        <v>6</v>
      </c>
      <c r="AM4" s="123" t="s">
        <v>7</v>
      </c>
      <c r="AN4" s="123" t="s">
        <v>8</v>
      </c>
      <c r="AO4" s="123" t="s">
        <v>9</v>
      </c>
      <c r="AP4" s="123" t="s">
        <v>6</v>
      </c>
      <c r="AQ4" s="123" t="s">
        <v>7</v>
      </c>
      <c r="AR4" s="123" t="s">
        <v>8</v>
      </c>
      <c r="AS4" s="123" t="s">
        <v>9</v>
      </c>
      <c r="AT4" s="124" t="s">
        <v>6</v>
      </c>
      <c r="AU4" s="124" t="s">
        <v>7</v>
      </c>
      <c r="AV4" s="124" t="s">
        <v>8</v>
      </c>
      <c r="AW4" s="125" t="s">
        <v>9</v>
      </c>
      <c r="AX4" s="125" t="s">
        <v>6</v>
      </c>
      <c r="AY4" s="125" t="s">
        <v>7</v>
      </c>
      <c r="AZ4" s="125" t="s">
        <v>8</v>
      </c>
      <c r="BA4" s="125" t="s">
        <v>9</v>
      </c>
      <c r="BB4" s="125" t="s">
        <v>6</v>
      </c>
      <c r="BC4" s="125" t="s">
        <v>7</v>
      </c>
      <c r="BD4" s="125" t="s">
        <v>8</v>
      </c>
      <c r="BE4" s="124" t="s">
        <v>9</v>
      </c>
      <c r="BF4" s="126" t="s">
        <v>6</v>
      </c>
      <c r="BG4" s="126" t="s">
        <v>7</v>
      </c>
      <c r="BH4" s="127" t="s">
        <v>8</v>
      </c>
      <c r="BI4" s="127" t="s">
        <v>9</v>
      </c>
      <c r="BJ4" s="126" t="s">
        <v>6</v>
      </c>
      <c r="BK4" s="126" t="s">
        <v>7</v>
      </c>
      <c r="BL4" s="126" t="s">
        <v>10</v>
      </c>
      <c r="BM4" s="273"/>
      <c r="BN4" s="274"/>
    </row>
    <row r="5" spans="2:66" ht="19.5" customHeight="1">
      <c r="B5" s="275" t="s">
        <v>11</v>
      </c>
      <c r="C5" s="128" t="s">
        <v>12</v>
      </c>
      <c r="D5" s="276" t="s">
        <v>13</v>
      </c>
      <c r="E5" s="129" t="s">
        <v>14</v>
      </c>
      <c r="F5" s="132">
        <v>63.55</v>
      </c>
      <c r="G5" s="132">
        <v>92.11</v>
      </c>
      <c r="H5" s="131">
        <v>82.45</v>
      </c>
      <c r="I5" s="132">
        <v>73.42</v>
      </c>
      <c r="J5" s="132">
        <v>33.74</v>
      </c>
      <c r="K5" s="132">
        <v>70.47</v>
      </c>
      <c r="L5" s="131">
        <v>80.900000000000006</v>
      </c>
      <c r="M5" s="132">
        <v>76.09</v>
      </c>
      <c r="N5" s="132">
        <v>23.06</v>
      </c>
      <c r="O5" s="132">
        <v>90.03</v>
      </c>
      <c r="P5" s="131">
        <v>73.23</v>
      </c>
      <c r="Q5" s="132">
        <v>72.59</v>
      </c>
      <c r="R5" s="132">
        <v>9.44</v>
      </c>
      <c r="S5" s="132">
        <v>63.65</v>
      </c>
      <c r="T5" s="131">
        <v>59.23</v>
      </c>
      <c r="U5" s="132">
        <v>42.84</v>
      </c>
      <c r="V5" s="132">
        <v>26.74</v>
      </c>
      <c r="W5" s="132">
        <v>59.39</v>
      </c>
      <c r="X5" s="131">
        <v>54.5</v>
      </c>
      <c r="Y5" s="132">
        <v>84.24</v>
      </c>
      <c r="Z5" s="132">
        <v>51.93</v>
      </c>
      <c r="AA5" s="132">
        <v>95.59</v>
      </c>
      <c r="AB5" s="131">
        <v>71.06</v>
      </c>
      <c r="AC5" s="132">
        <v>84.31</v>
      </c>
      <c r="AD5" s="132">
        <v>71.900000000000006</v>
      </c>
      <c r="AE5" s="132">
        <v>90.16</v>
      </c>
      <c r="AF5" s="131">
        <v>69.790000000000006</v>
      </c>
      <c r="AG5" s="132">
        <v>76.959999999999994</v>
      </c>
      <c r="AH5" s="132">
        <v>68.2</v>
      </c>
      <c r="AI5" s="132">
        <v>61.02</v>
      </c>
      <c r="AJ5" s="131">
        <v>65.819999999999993</v>
      </c>
      <c r="AK5" s="132">
        <v>64.95</v>
      </c>
      <c r="AL5" s="132">
        <v>16.72</v>
      </c>
      <c r="AM5" s="132">
        <v>-19.47</v>
      </c>
      <c r="AN5" s="131">
        <v>68.05</v>
      </c>
      <c r="AO5" s="132">
        <v>25.58</v>
      </c>
      <c r="AP5" s="132">
        <v>19.73</v>
      </c>
      <c r="AQ5" s="132">
        <v>44.97</v>
      </c>
      <c r="AR5" s="131">
        <v>18.059999999999999</v>
      </c>
      <c r="AS5" s="132">
        <v>79.959999999999994</v>
      </c>
      <c r="AT5" s="132">
        <v>65.31</v>
      </c>
      <c r="AU5" s="132">
        <v>92</v>
      </c>
      <c r="AV5" s="131">
        <v>70.3</v>
      </c>
      <c r="AW5" s="132">
        <v>60.83</v>
      </c>
      <c r="AX5" s="132">
        <v>42.08</v>
      </c>
      <c r="AY5" s="132">
        <v>89.49</v>
      </c>
      <c r="AZ5" s="131">
        <v>75.33</v>
      </c>
      <c r="BA5" s="132">
        <v>93.55</v>
      </c>
      <c r="BB5" s="132">
        <v>68.17</v>
      </c>
      <c r="BC5" s="132">
        <v>87.62</v>
      </c>
      <c r="BD5" s="131">
        <v>72.489999999999995</v>
      </c>
      <c r="BE5" s="132">
        <v>91.7</v>
      </c>
      <c r="BF5" s="132">
        <v>60.35</v>
      </c>
      <c r="BG5" s="132">
        <v>88.34</v>
      </c>
      <c r="BH5" s="131">
        <v>85.09</v>
      </c>
      <c r="BI5" s="132">
        <v>88.64</v>
      </c>
      <c r="BJ5" s="131">
        <v>36.4</v>
      </c>
      <c r="BK5" s="131">
        <v>94.34</v>
      </c>
      <c r="BL5" s="181"/>
      <c r="BM5" s="277" t="s">
        <v>13</v>
      </c>
      <c r="BN5" s="133" t="s">
        <v>14</v>
      </c>
    </row>
    <row r="6" spans="2:66" ht="19.5" customHeight="1">
      <c r="B6" s="275"/>
      <c r="C6" s="128" t="s">
        <v>15</v>
      </c>
      <c r="D6" s="276"/>
      <c r="E6" s="129" t="s">
        <v>16</v>
      </c>
      <c r="F6" s="132">
        <v>73.98</v>
      </c>
      <c r="G6" s="132">
        <v>88.38</v>
      </c>
      <c r="H6" s="131">
        <v>78.09</v>
      </c>
      <c r="I6" s="132">
        <v>83.75</v>
      </c>
      <c r="J6" s="132">
        <v>53.49</v>
      </c>
      <c r="K6" s="132">
        <v>82.02</v>
      </c>
      <c r="L6" s="131">
        <v>58.53</v>
      </c>
      <c r="M6" s="132">
        <v>45.69</v>
      </c>
      <c r="N6" s="132">
        <v>26.78</v>
      </c>
      <c r="O6" s="132">
        <v>70.36</v>
      </c>
      <c r="P6" s="131">
        <v>33.92</v>
      </c>
      <c r="Q6" s="132">
        <v>47.47</v>
      </c>
      <c r="R6" s="132">
        <v>41.61</v>
      </c>
      <c r="S6" s="132">
        <v>32.42</v>
      </c>
      <c r="T6" s="131">
        <v>37.67</v>
      </c>
      <c r="U6" s="132">
        <v>35.82</v>
      </c>
      <c r="V6" s="132">
        <v>45.44</v>
      </c>
      <c r="W6" s="132">
        <v>55.32</v>
      </c>
      <c r="X6" s="131">
        <v>67.959999999999994</v>
      </c>
      <c r="Y6" s="132">
        <v>69.900000000000006</v>
      </c>
      <c r="Z6" s="132">
        <v>65.91</v>
      </c>
      <c r="AA6" s="132">
        <v>40.81</v>
      </c>
      <c r="AB6" s="131">
        <v>69.78</v>
      </c>
      <c r="AC6" s="132">
        <v>84.2</v>
      </c>
      <c r="AD6" s="132">
        <v>73.540000000000006</v>
      </c>
      <c r="AE6" s="132">
        <v>73.760000000000005</v>
      </c>
      <c r="AF6" s="131">
        <v>68.87</v>
      </c>
      <c r="AG6" s="132">
        <v>83.15</v>
      </c>
      <c r="AH6" s="132">
        <v>74.7</v>
      </c>
      <c r="AI6" s="132">
        <v>77.27</v>
      </c>
      <c r="AJ6" s="131">
        <v>63.21</v>
      </c>
      <c r="AK6" s="132">
        <v>70.319999999999993</v>
      </c>
      <c r="AL6" s="132">
        <v>15.1</v>
      </c>
      <c r="AM6" s="132">
        <v>-75.099999999999994</v>
      </c>
      <c r="AN6" s="131">
        <v>28.57</v>
      </c>
      <c r="AO6" s="132">
        <v>-10.61</v>
      </c>
      <c r="AP6" s="132">
        <v>5.38</v>
      </c>
      <c r="AQ6" s="132">
        <v>13.26</v>
      </c>
      <c r="AR6" s="131">
        <v>34.39</v>
      </c>
      <c r="AS6" s="132">
        <v>68.069999999999993</v>
      </c>
      <c r="AT6" s="132">
        <v>31.29</v>
      </c>
      <c r="AU6" s="132">
        <v>89.84</v>
      </c>
      <c r="AV6" s="131">
        <v>81.400000000000006</v>
      </c>
      <c r="AW6" s="132">
        <v>63.7</v>
      </c>
      <c r="AX6" s="132">
        <v>54.7</v>
      </c>
      <c r="AY6" s="132">
        <v>54.44</v>
      </c>
      <c r="AZ6" s="131">
        <v>83.4</v>
      </c>
      <c r="BA6" s="132">
        <v>85.04</v>
      </c>
      <c r="BB6" s="132">
        <v>21.88</v>
      </c>
      <c r="BC6" s="132">
        <v>88.48</v>
      </c>
      <c r="BD6" s="131">
        <v>77.13</v>
      </c>
      <c r="BE6" s="132">
        <v>88.54</v>
      </c>
      <c r="BF6" s="132">
        <v>35.619999999999997</v>
      </c>
      <c r="BG6" s="132">
        <v>77.540000000000006</v>
      </c>
      <c r="BH6" s="131">
        <v>76.97</v>
      </c>
      <c r="BI6" s="132">
        <v>87.32</v>
      </c>
      <c r="BJ6" s="131">
        <v>37.33</v>
      </c>
      <c r="BK6" s="131">
        <v>93.51</v>
      </c>
      <c r="BL6" s="181"/>
      <c r="BM6" s="277"/>
      <c r="BN6" s="133" t="s">
        <v>16</v>
      </c>
    </row>
    <row r="7" spans="2:66" ht="19.5" customHeight="1">
      <c r="B7" s="275"/>
      <c r="C7" s="128" t="s">
        <v>17</v>
      </c>
      <c r="D7" s="276"/>
      <c r="E7" s="129" t="s">
        <v>18</v>
      </c>
      <c r="F7" s="136">
        <v>19.23</v>
      </c>
      <c r="G7" s="136">
        <v>43.61</v>
      </c>
      <c r="H7" s="135">
        <v>19.100000000000001</v>
      </c>
      <c r="I7" s="136">
        <v>49.52</v>
      </c>
      <c r="J7" s="136">
        <v>6.85</v>
      </c>
      <c r="K7" s="136">
        <v>31.76</v>
      </c>
      <c r="L7" s="135">
        <v>24.98</v>
      </c>
      <c r="M7" s="136">
        <v>14.64</v>
      </c>
      <c r="N7" s="136">
        <v>-4.28</v>
      </c>
      <c r="O7" s="136">
        <v>10.79</v>
      </c>
      <c r="P7" s="135">
        <v>10.24</v>
      </c>
      <c r="Q7" s="136">
        <v>3.82</v>
      </c>
      <c r="R7" s="136">
        <v>-4.28</v>
      </c>
      <c r="S7" s="136">
        <v>75.37</v>
      </c>
      <c r="T7" s="135">
        <v>28.92</v>
      </c>
      <c r="U7" s="136">
        <v>45.67</v>
      </c>
      <c r="V7" s="136">
        <v>11.76</v>
      </c>
      <c r="W7" s="136">
        <v>36.14</v>
      </c>
      <c r="X7" s="135">
        <v>26.78</v>
      </c>
      <c r="Y7" s="136">
        <v>72.83</v>
      </c>
      <c r="Z7" s="136">
        <v>40.54</v>
      </c>
      <c r="AA7" s="136">
        <v>65.75</v>
      </c>
      <c r="AB7" s="135">
        <v>20.49</v>
      </c>
      <c r="AC7" s="136">
        <v>34.96</v>
      </c>
      <c r="AD7" s="136">
        <v>16.55</v>
      </c>
      <c r="AE7" s="136">
        <v>36.57</v>
      </c>
      <c r="AF7" s="135">
        <v>26.77</v>
      </c>
      <c r="AG7" s="136">
        <v>27.97</v>
      </c>
      <c r="AH7" s="136">
        <v>30.42</v>
      </c>
      <c r="AI7" s="136">
        <v>54.25</v>
      </c>
      <c r="AJ7" s="135">
        <v>45.95</v>
      </c>
      <c r="AK7" s="136">
        <v>75.78</v>
      </c>
      <c r="AL7" s="136">
        <v>-7.56</v>
      </c>
      <c r="AM7" s="136">
        <v>-68.56</v>
      </c>
      <c r="AN7" s="135">
        <v>42.65</v>
      </c>
      <c r="AO7" s="136">
        <v>0.87</v>
      </c>
      <c r="AP7" s="136">
        <v>56.08</v>
      </c>
      <c r="AQ7" s="136">
        <v>31.27</v>
      </c>
      <c r="AR7" s="135">
        <v>49.8</v>
      </c>
      <c r="AS7" s="136">
        <v>84.12</v>
      </c>
      <c r="AT7" s="136">
        <v>46.85</v>
      </c>
      <c r="AU7" s="136">
        <v>74</v>
      </c>
      <c r="AV7" s="135">
        <v>76.5</v>
      </c>
      <c r="AW7" s="136">
        <v>85</v>
      </c>
      <c r="AX7" s="136">
        <v>54.55</v>
      </c>
      <c r="AY7" s="136">
        <v>85.3</v>
      </c>
      <c r="AZ7" s="135">
        <v>91.18</v>
      </c>
      <c r="BA7" s="136">
        <v>79.349999999999994</v>
      </c>
      <c r="BB7" s="136">
        <v>72.87</v>
      </c>
      <c r="BC7" s="136">
        <v>60.77</v>
      </c>
      <c r="BD7" s="135">
        <v>84.33</v>
      </c>
      <c r="BE7" s="136">
        <v>62.91</v>
      </c>
      <c r="BF7" s="136">
        <v>59.25</v>
      </c>
      <c r="BG7" s="136">
        <v>57.76</v>
      </c>
      <c r="BH7" s="135">
        <v>56.61</v>
      </c>
      <c r="BI7" s="136">
        <v>13.39</v>
      </c>
      <c r="BJ7" s="135">
        <v>51.97</v>
      </c>
      <c r="BK7" s="135">
        <v>83.67</v>
      </c>
      <c r="BL7" s="181"/>
      <c r="BM7" s="277"/>
      <c r="BN7" s="133" t="s">
        <v>18</v>
      </c>
    </row>
    <row r="8" spans="2:66" ht="19.5" customHeight="1">
      <c r="B8" s="281" t="s">
        <v>17</v>
      </c>
      <c r="C8" s="137" t="s">
        <v>19</v>
      </c>
      <c r="D8" s="284" t="s">
        <v>18</v>
      </c>
      <c r="E8" s="137" t="s">
        <v>20</v>
      </c>
      <c r="F8" s="139">
        <v>14.8</v>
      </c>
      <c r="G8" s="139">
        <v>51.99</v>
      </c>
      <c r="H8" s="140">
        <v>5.29</v>
      </c>
      <c r="I8" s="139">
        <v>25.15</v>
      </c>
      <c r="J8" s="139">
        <v>24.09</v>
      </c>
      <c r="K8" s="139">
        <v>34.15</v>
      </c>
      <c r="L8" s="140">
        <v>14.11</v>
      </c>
      <c r="M8" s="139">
        <v>-14.4</v>
      </c>
      <c r="N8" s="139">
        <v>-17.86</v>
      </c>
      <c r="O8" s="139">
        <v>14.45</v>
      </c>
      <c r="P8" s="140">
        <v>5.17</v>
      </c>
      <c r="Q8" s="139">
        <v>-4.33</v>
      </c>
      <c r="R8" s="139">
        <v>13.31</v>
      </c>
      <c r="S8" s="139">
        <v>55.67</v>
      </c>
      <c r="T8" s="140">
        <v>8.9600000000000009</v>
      </c>
      <c r="U8" s="139">
        <v>36.590000000000003</v>
      </c>
      <c r="V8" s="139">
        <v>14.77</v>
      </c>
      <c r="W8" s="139">
        <v>46.32</v>
      </c>
      <c r="X8" s="140">
        <v>34.17</v>
      </c>
      <c r="Y8" s="139">
        <v>79.63</v>
      </c>
      <c r="Z8" s="139">
        <v>49.1</v>
      </c>
      <c r="AA8" s="139">
        <v>70.650000000000006</v>
      </c>
      <c r="AB8" s="140">
        <v>21.51</v>
      </c>
      <c r="AC8" s="139">
        <v>60.34</v>
      </c>
      <c r="AD8" s="139">
        <v>31.06</v>
      </c>
      <c r="AE8" s="139">
        <v>42.88</v>
      </c>
      <c r="AF8" s="140">
        <v>66.69</v>
      </c>
      <c r="AG8" s="139">
        <v>54.07</v>
      </c>
      <c r="AH8" s="139">
        <v>30.22</v>
      </c>
      <c r="AI8" s="139">
        <v>29.25</v>
      </c>
      <c r="AJ8" s="140">
        <v>24.29</v>
      </c>
      <c r="AK8" s="139">
        <v>52.13</v>
      </c>
      <c r="AL8" s="139">
        <v>3.32</v>
      </c>
      <c r="AM8" s="139">
        <v>-38.659999999999997</v>
      </c>
      <c r="AN8" s="140">
        <v>64.709999999999994</v>
      </c>
      <c r="AO8" s="139">
        <v>48.94</v>
      </c>
      <c r="AP8" s="139">
        <v>57.06</v>
      </c>
      <c r="AQ8" s="139">
        <v>58.09</v>
      </c>
      <c r="AR8" s="140">
        <v>45.56</v>
      </c>
      <c r="AS8" s="139">
        <v>58.7</v>
      </c>
      <c r="AT8" s="139">
        <v>28.9</v>
      </c>
      <c r="AU8" s="139">
        <v>68.239999999999995</v>
      </c>
      <c r="AV8" s="140">
        <v>69.209999999999994</v>
      </c>
      <c r="AW8" s="139">
        <v>77.86</v>
      </c>
      <c r="AX8" s="139">
        <v>52.58</v>
      </c>
      <c r="AY8" s="139">
        <v>83.83</v>
      </c>
      <c r="AZ8" s="140">
        <v>75.98</v>
      </c>
      <c r="BA8" s="139">
        <v>71.78</v>
      </c>
      <c r="BB8" s="139">
        <v>70.569999999999993</v>
      </c>
      <c r="BC8" s="139">
        <v>56.21</v>
      </c>
      <c r="BD8" s="140">
        <v>75.87</v>
      </c>
      <c r="BE8" s="139">
        <v>53.89</v>
      </c>
      <c r="BF8" s="139">
        <v>79.459999999999994</v>
      </c>
      <c r="BG8" s="139">
        <v>53.26</v>
      </c>
      <c r="BH8" s="140">
        <v>48.29</v>
      </c>
      <c r="BI8" s="139">
        <v>48</v>
      </c>
      <c r="BJ8" s="140">
        <v>42.33</v>
      </c>
      <c r="BK8" s="140">
        <v>78.2</v>
      </c>
      <c r="BL8" s="181"/>
      <c r="BM8" s="287" t="s">
        <v>18</v>
      </c>
      <c r="BN8" s="141" t="s">
        <v>20</v>
      </c>
    </row>
    <row r="9" spans="2:66" ht="19.5" customHeight="1">
      <c r="B9" s="282"/>
      <c r="C9" s="142" t="s">
        <v>21</v>
      </c>
      <c r="D9" s="285"/>
      <c r="E9" s="142" t="s">
        <v>22</v>
      </c>
      <c r="F9" s="139">
        <v>2.5</v>
      </c>
      <c r="G9" s="139">
        <v>5.03</v>
      </c>
      <c r="H9" s="140">
        <v>42.08</v>
      </c>
      <c r="I9" s="139">
        <v>43.05</v>
      </c>
      <c r="J9" s="139">
        <v>0.01</v>
      </c>
      <c r="K9" s="139">
        <v>14.13</v>
      </c>
      <c r="L9" s="140">
        <v>0.51</v>
      </c>
      <c r="M9" s="139">
        <v>7.13</v>
      </c>
      <c r="N9" s="139">
        <v>-27.12</v>
      </c>
      <c r="O9" s="139">
        <v>-39.799999999999997</v>
      </c>
      <c r="P9" s="140">
        <v>0.53</v>
      </c>
      <c r="Q9" s="139">
        <v>-1.67</v>
      </c>
      <c r="R9" s="139">
        <v>-3.19</v>
      </c>
      <c r="S9" s="139">
        <v>-9.0399999999999991</v>
      </c>
      <c r="T9" s="140">
        <v>-11.87</v>
      </c>
      <c r="U9" s="139">
        <v>-30.42</v>
      </c>
      <c r="V9" s="139">
        <v>17.62</v>
      </c>
      <c r="W9" s="139">
        <v>5.25</v>
      </c>
      <c r="X9" s="140">
        <v>-6.26</v>
      </c>
      <c r="Y9" s="139">
        <v>39.07</v>
      </c>
      <c r="Z9" s="139">
        <v>18.64</v>
      </c>
      <c r="AA9" s="139">
        <v>0.26</v>
      </c>
      <c r="AB9" s="140">
        <v>8</v>
      </c>
      <c r="AC9" s="139">
        <v>37.69</v>
      </c>
      <c r="AD9" s="139">
        <v>21.94</v>
      </c>
      <c r="AE9" s="139">
        <v>40.26</v>
      </c>
      <c r="AF9" s="140">
        <v>20.9</v>
      </c>
      <c r="AG9" s="139">
        <v>6.38</v>
      </c>
      <c r="AH9" s="139">
        <v>18.899999999999999</v>
      </c>
      <c r="AI9" s="139">
        <v>-11.7</v>
      </c>
      <c r="AJ9" s="140">
        <v>6.02</v>
      </c>
      <c r="AK9" s="139">
        <v>24.41</v>
      </c>
      <c r="AL9" s="139">
        <v>4.24</v>
      </c>
      <c r="AM9" s="139">
        <v>-59.29</v>
      </c>
      <c r="AN9" s="140">
        <v>15.82</v>
      </c>
      <c r="AO9" s="139">
        <v>-25.2</v>
      </c>
      <c r="AP9" s="139">
        <v>-6.84</v>
      </c>
      <c r="AQ9" s="139">
        <v>-2.5499999999999998</v>
      </c>
      <c r="AR9" s="140">
        <v>-35.58</v>
      </c>
      <c r="AS9" s="139">
        <v>5.08</v>
      </c>
      <c r="AT9" s="139">
        <v>-24.19</v>
      </c>
      <c r="AU9" s="139">
        <v>21.11</v>
      </c>
      <c r="AV9" s="140">
        <v>38.1</v>
      </c>
      <c r="AW9" s="139">
        <v>50.84</v>
      </c>
      <c r="AX9" s="139">
        <v>9.44</v>
      </c>
      <c r="AY9" s="139">
        <v>25.53</v>
      </c>
      <c r="AZ9" s="140">
        <v>16.170000000000002</v>
      </c>
      <c r="BA9" s="139">
        <v>30.55</v>
      </c>
      <c r="BB9" s="139">
        <v>5</v>
      </c>
      <c r="BC9" s="139">
        <v>27.05</v>
      </c>
      <c r="BD9" s="140">
        <v>25.94</v>
      </c>
      <c r="BE9" s="139">
        <v>24.19</v>
      </c>
      <c r="BF9" s="139">
        <v>-13.72</v>
      </c>
      <c r="BG9" s="139">
        <v>10.96</v>
      </c>
      <c r="BH9" s="140">
        <v>35.5</v>
      </c>
      <c r="BI9" s="139">
        <v>-2.14</v>
      </c>
      <c r="BJ9" s="140">
        <v>13.38</v>
      </c>
      <c r="BK9" s="140">
        <v>67.95</v>
      </c>
      <c r="BL9" s="181"/>
      <c r="BM9" s="288"/>
      <c r="BN9" s="143" t="s">
        <v>22</v>
      </c>
    </row>
    <row r="10" spans="2:66" ht="19.5" customHeight="1">
      <c r="B10" s="282"/>
      <c r="C10" s="142" t="s">
        <v>23</v>
      </c>
      <c r="D10" s="285"/>
      <c r="E10" s="142" t="s">
        <v>24</v>
      </c>
      <c r="F10" s="139">
        <v>14.54</v>
      </c>
      <c r="G10" s="139">
        <v>24.64</v>
      </c>
      <c r="H10" s="140">
        <v>37.799999999999997</v>
      </c>
      <c r="I10" s="139">
        <v>39.659999999999997</v>
      </c>
      <c r="J10" s="139">
        <v>20.41</v>
      </c>
      <c r="K10" s="139">
        <v>62.07</v>
      </c>
      <c r="L10" s="140">
        <v>28.05</v>
      </c>
      <c r="M10" s="139">
        <v>36.32</v>
      </c>
      <c r="N10" s="139">
        <v>20.72</v>
      </c>
      <c r="O10" s="139">
        <v>23.26</v>
      </c>
      <c r="P10" s="140">
        <v>2.2599999999999998</v>
      </c>
      <c r="Q10" s="139">
        <v>24.01</v>
      </c>
      <c r="R10" s="139">
        <v>27.63</v>
      </c>
      <c r="S10" s="139">
        <v>56.82</v>
      </c>
      <c r="T10" s="140">
        <v>31.85</v>
      </c>
      <c r="U10" s="139">
        <v>35.75</v>
      </c>
      <c r="V10" s="139">
        <v>-31.93</v>
      </c>
      <c r="W10" s="139">
        <v>22.73</v>
      </c>
      <c r="X10" s="140">
        <v>23.51</v>
      </c>
      <c r="Y10" s="139">
        <v>37.049999999999997</v>
      </c>
      <c r="Z10" s="139">
        <v>10.18</v>
      </c>
      <c r="AA10" s="139">
        <v>9.0500000000000007</v>
      </c>
      <c r="AB10" s="140">
        <v>-7.02</v>
      </c>
      <c r="AC10" s="139">
        <v>46.34</v>
      </c>
      <c r="AD10" s="139">
        <v>7.74</v>
      </c>
      <c r="AE10" s="139">
        <v>47.24</v>
      </c>
      <c r="AF10" s="140">
        <v>45.36</v>
      </c>
      <c r="AG10" s="139">
        <v>73.599999999999994</v>
      </c>
      <c r="AH10" s="139">
        <v>21.3</v>
      </c>
      <c r="AI10" s="139">
        <v>39.33</v>
      </c>
      <c r="AJ10" s="140">
        <v>52.67</v>
      </c>
      <c r="AK10" s="139">
        <v>34.159999999999997</v>
      </c>
      <c r="AL10" s="139">
        <v>18.34</v>
      </c>
      <c r="AM10" s="139">
        <v>-70.040000000000006</v>
      </c>
      <c r="AN10" s="140">
        <v>-40.86</v>
      </c>
      <c r="AO10" s="139">
        <v>-2.2799999999999998</v>
      </c>
      <c r="AP10" s="139">
        <v>41.54</v>
      </c>
      <c r="AQ10" s="139">
        <v>34.79</v>
      </c>
      <c r="AR10" s="140">
        <v>-36.119999999999997</v>
      </c>
      <c r="AS10" s="139">
        <v>82.71</v>
      </c>
      <c r="AT10" s="139">
        <v>22.16</v>
      </c>
      <c r="AU10" s="139">
        <v>75.790000000000006</v>
      </c>
      <c r="AV10" s="140">
        <v>68.45</v>
      </c>
      <c r="AW10" s="139">
        <v>79.03</v>
      </c>
      <c r="AX10" s="139">
        <v>64.03</v>
      </c>
      <c r="AY10" s="139">
        <v>71.78</v>
      </c>
      <c r="AZ10" s="140">
        <v>84.74</v>
      </c>
      <c r="BA10" s="139">
        <v>78.349999999999994</v>
      </c>
      <c r="BB10" s="139">
        <v>62.06</v>
      </c>
      <c r="BC10" s="139">
        <v>73.569999999999993</v>
      </c>
      <c r="BD10" s="140">
        <v>67.98</v>
      </c>
      <c r="BE10" s="139">
        <v>75.02</v>
      </c>
      <c r="BF10" s="139">
        <v>64.75</v>
      </c>
      <c r="BG10" s="139">
        <v>69.8</v>
      </c>
      <c r="BH10" s="140">
        <v>43.57</v>
      </c>
      <c r="BI10" s="139">
        <v>70.81</v>
      </c>
      <c r="BJ10" s="140">
        <v>47.05</v>
      </c>
      <c r="BK10" s="140">
        <v>30.18</v>
      </c>
      <c r="BL10" s="181"/>
      <c r="BM10" s="288"/>
      <c r="BN10" s="143" t="s">
        <v>24</v>
      </c>
    </row>
    <row r="11" spans="2:66" ht="19.5" customHeight="1">
      <c r="B11" s="282"/>
      <c r="C11" s="142" t="s">
        <v>25</v>
      </c>
      <c r="D11" s="285"/>
      <c r="E11" s="142" t="s">
        <v>26</v>
      </c>
      <c r="F11" s="139">
        <v>-16.91</v>
      </c>
      <c r="G11" s="139">
        <v>-6.12</v>
      </c>
      <c r="H11" s="140">
        <v>-31.95</v>
      </c>
      <c r="I11" s="139">
        <v>-1.48</v>
      </c>
      <c r="J11" s="139">
        <v>4.12</v>
      </c>
      <c r="K11" s="139">
        <v>18.18</v>
      </c>
      <c r="L11" s="140">
        <v>14.28</v>
      </c>
      <c r="M11" s="139">
        <v>28.38</v>
      </c>
      <c r="N11" s="139">
        <v>3.43</v>
      </c>
      <c r="O11" s="139">
        <v>9.9600000000000009</v>
      </c>
      <c r="P11" s="140">
        <v>-1.1000000000000001</v>
      </c>
      <c r="Q11" s="139">
        <v>26.91</v>
      </c>
      <c r="R11" s="139">
        <v>-35.85</v>
      </c>
      <c r="S11" s="139">
        <v>31.16</v>
      </c>
      <c r="T11" s="140">
        <v>-11.77</v>
      </c>
      <c r="U11" s="139">
        <v>10.19</v>
      </c>
      <c r="V11" s="139">
        <v>-15.14</v>
      </c>
      <c r="W11" s="139">
        <v>17.600000000000001</v>
      </c>
      <c r="X11" s="140">
        <v>8.9700000000000006</v>
      </c>
      <c r="Y11" s="139">
        <v>24.87</v>
      </c>
      <c r="Z11" s="139">
        <v>21.08</v>
      </c>
      <c r="AA11" s="139">
        <v>19.989999999999998</v>
      </c>
      <c r="AB11" s="140">
        <v>29.09</v>
      </c>
      <c r="AC11" s="139">
        <v>30.38</v>
      </c>
      <c r="AD11" s="139">
        <v>22.45</v>
      </c>
      <c r="AE11" s="139">
        <v>36.700000000000003</v>
      </c>
      <c r="AF11" s="140">
        <v>37.04</v>
      </c>
      <c r="AG11" s="139">
        <v>32.46</v>
      </c>
      <c r="AH11" s="139">
        <v>35.409999999999997</v>
      </c>
      <c r="AI11" s="139">
        <v>31.74</v>
      </c>
      <c r="AJ11" s="140">
        <v>29.15</v>
      </c>
      <c r="AK11" s="139">
        <v>49.8</v>
      </c>
      <c r="AL11" s="139">
        <v>-5.32</v>
      </c>
      <c r="AM11" s="139">
        <v>-58.87</v>
      </c>
      <c r="AN11" s="140">
        <v>-36.57</v>
      </c>
      <c r="AO11" s="139">
        <v>-20.96</v>
      </c>
      <c r="AP11" s="139">
        <v>27.35</v>
      </c>
      <c r="AQ11" s="139">
        <v>36.93</v>
      </c>
      <c r="AR11" s="140">
        <v>44.54</v>
      </c>
      <c r="AS11" s="139">
        <v>39.54</v>
      </c>
      <c r="AT11" s="139">
        <v>18.73</v>
      </c>
      <c r="AU11" s="139">
        <v>67.06</v>
      </c>
      <c r="AV11" s="140">
        <v>69.28</v>
      </c>
      <c r="AW11" s="139">
        <v>48.19</v>
      </c>
      <c r="AX11" s="139">
        <v>-4.04</v>
      </c>
      <c r="AY11" s="139">
        <v>35.81</v>
      </c>
      <c r="AZ11" s="140">
        <v>69.900000000000006</v>
      </c>
      <c r="BA11" s="139">
        <v>53.84</v>
      </c>
      <c r="BB11" s="139">
        <v>18.18</v>
      </c>
      <c r="BC11" s="139">
        <v>58.41</v>
      </c>
      <c r="BD11" s="140">
        <v>39.54</v>
      </c>
      <c r="BE11" s="139">
        <v>56.63</v>
      </c>
      <c r="BF11" s="139">
        <v>27.07</v>
      </c>
      <c r="BG11" s="139">
        <v>26.4</v>
      </c>
      <c r="BH11" s="140">
        <v>60.33</v>
      </c>
      <c r="BI11" s="139">
        <v>21.38</v>
      </c>
      <c r="BJ11" s="140">
        <v>51.9</v>
      </c>
      <c r="BK11" s="140">
        <v>69.709999999999994</v>
      </c>
      <c r="BL11" s="181"/>
      <c r="BM11" s="288"/>
      <c r="BN11" s="143" t="s">
        <v>26</v>
      </c>
    </row>
    <row r="12" spans="2:66" ht="19.5" customHeight="1">
      <c r="B12" s="283"/>
      <c r="C12" s="144" t="s">
        <v>27</v>
      </c>
      <c r="D12" s="286"/>
      <c r="E12" s="144" t="s">
        <v>28</v>
      </c>
      <c r="F12" s="139">
        <v>19.510000000000002</v>
      </c>
      <c r="G12" s="139">
        <v>22.37</v>
      </c>
      <c r="H12" s="140">
        <v>-4.33</v>
      </c>
      <c r="I12" s="139">
        <v>32.64</v>
      </c>
      <c r="J12" s="139">
        <v>-11.21</v>
      </c>
      <c r="K12" s="139">
        <v>-14.38</v>
      </c>
      <c r="L12" s="140">
        <v>-7.71</v>
      </c>
      <c r="M12" s="139">
        <v>-13.99</v>
      </c>
      <c r="N12" s="139">
        <v>-30.82</v>
      </c>
      <c r="O12" s="139">
        <v>-35</v>
      </c>
      <c r="P12" s="140">
        <v>15.13</v>
      </c>
      <c r="Q12" s="139">
        <v>4.54</v>
      </c>
      <c r="R12" s="139">
        <v>25.63</v>
      </c>
      <c r="S12" s="139">
        <v>43.6</v>
      </c>
      <c r="T12" s="140">
        <v>20.2</v>
      </c>
      <c r="U12" s="139">
        <v>20.97</v>
      </c>
      <c r="V12" s="139">
        <v>2.89</v>
      </c>
      <c r="W12" s="139">
        <v>10.199999999999999</v>
      </c>
      <c r="X12" s="140">
        <v>3.08</v>
      </c>
      <c r="Y12" s="139">
        <v>23.83</v>
      </c>
      <c r="Z12" s="139">
        <v>15.59</v>
      </c>
      <c r="AA12" s="139">
        <v>29.44</v>
      </c>
      <c r="AB12" s="140">
        <v>-0.12</v>
      </c>
      <c r="AC12" s="139">
        <v>23.75</v>
      </c>
      <c r="AD12" s="139">
        <v>0.78</v>
      </c>
      <c r="AE12" s="139">
        <v>-4.09</v>
      </c>
      <c r="AF12" s="140">
        <v>3.26</v>
      </c>
      <c r="AG12" s="139">
        <v>40.630000000000003</v>
      </c>
      <c r="AH12" s="139">
        <v>12.74</v>
      </c>
      <c r="AI12" s="139">
        <v>16.920000000000002</v>
      </c>
      <c r="AJ12" s="140">
        <v>32.24</v>
      </c>
      <c r="AK12" s="139">
        <v>33.1</v>
      </c>
      <c r="AL12" s="139">
        <v>-4.71</v>
      </c>
      <c r="AM12" s="139">
        <v>-47.98</v>
      </c>
      <c r="AN12" s="140">
        <v>28.76</v>
      </c>
      <c r="AO12" s="139">
        <v>-5.08</v>
      </c>
      <c r="AP12" s="139">
        <v>16.8</v>
      </c>
      <c r="AQ12" s="139">
        <v>13.39</v>
      </c>
      <c r="AR12" s="140">
        <v>41.31</v>
      </c>
      <c r="AS12" s="139">
        <v>62.89</v>
      </c>
      <c r="AT12" s="139">
        <v>19.77</v>
      </c>
      <c r="AU12" s="139">
        <v>44.1</v>
      </c>
      <c r="AV12" s="140">
        <v>47.61</v>
      </c>
      <c r="AW12" s="139">
        <v>73.010000000000005</v>
      </c>
      <c r="AX12" s="139">
        <v>55.64</v>
      </c>
      <c r="AY12" s="139">
        <v>66.89</v>
      </c>
      <c r="AZ12" s="140">
        <v>65.099999999999994</v>
      </c>
      <c r="BA12" s="139">
        <v>66.89</v>
      </c>
      <c r="BB12" s="139">
        <v>44.35</v>
      </c>
      <c r="BC12" s="139">
        <v>71.45</v>
      </c>
      <c r="BD12" s="140">
        <v>64.87</v>
      </c>
      <c r="BE12" s="139">
        <v>67.58</v>
      </c>
      <c r="BF12" s="139">
        <v>43.23</v>
      </c>
      <c r="BG12" s="139">
        <v>46.13</v>
      </c>
      <c r="BH12" s="140">
        <v>62.31</v>
      </c>
      <c r="BI12" s="139">
        <v>27.16</v>
      </c>
      <c r="BJ12" s="140">
        <v>37.229999999999997</v>
      </c>
      <c r="BK12" s="140">
        <v>49.7</v>
      </c>
      <c r="BL12" s="181"/>
      <c r="BM12" s="289"/>
      <c r="BN12" s="146" t="s">
        <v>28</v>
      </c>
    </row>
    <row r="13" spans="2:66" ht="19.5" customHeight="1">
      <c r="B13" s="290" t="s">
        <v>29</v>
      </c>
      <c r="C13" s="147" t="s">
        <v>30</v>
      </c>
      <c r="D13" s="292" t="s">
        <v>31</v>
      </c>
      <c r="E13" s="147" t="s">
        <v>32</v>
      </c>
      <c r="F13" s="150">
        <v>28.3</v>
      </c>
      <c r="G13" s="150">
        <v>57.26</v>
      </c>
      <c r="H13" s="148">
        <v>40.29</v>
      </c>
      <c r="I13" s="150">
        <v>66.5</v>
      </c>
      <c r="J13" s="150">
        <v>37.729999999999997</v>
      </c>
      <c r="K13" s="150">
        <v>65.38</v>
      </c>
      <c r="L13" s="148">
        <v>49.98</v>
      </c>
      <c r="M13" s="150">
        <v>47.73</v>
      </c>
      <c r="N13" s="150">
        <v>70.77</v>
      </c>
      <c r="O13" s="150">
        <v>59.81</v>
      </c>
      <c r="P13" s="148">
        <v>41.46</v>
      </c>
      <c r="Q13" s="150">
        <v>41.33</v>
      </c>
      <c r="R13" s="150">
        <v>-14.4</v>
      </c>
      <c r="S13" s="150">
        <v>23.52</v>
      </c>
      <c r="T13" s="148">
        <v>21.93</v>
      </c>
      <c r="U13" s="150">
        <v>21.59</v>
      </c>
      <c r="V13" s="150">
        <v>29.02</v>
      </c>
      <c r="W13" s="150">
        <v>48.99</v>
      </c>
      <c r="X13" s="148">
        <v>55.83</v>
      </c>
      <c r="Y13" s="150">
        <v>49.04</v>
      </c>
      <c r="Z13" s="150">
        <v>39.07</v>
      </c>
      <c r="AA13" s="150">
        <v>49.51</v>
      </c>
      <c r="AB13" s="148">
        <v>33.9</v>
      </c>
      <c r="AC13" s="150">
        <v>59.6</v>
      </c>
      <c r="AD13" s="150">
        <v>52.45</v>
      </c>
      <c r="AE13" s="150">
        <v>73.41</v>
      </c>
      <c r="AF13" s="148">
        <v>52.3</v>
      </c>
      <c r="AG13" s="150">
        <v>76.44</v>
      </c>
      <c r="AH13" s="150">
        <v>40.18</v>
      </c>
      <c r="AI13" s="150">
        <v>43.1</v>
      </c>
      <c r="AJ13" s="148">
        <v>-4.54</v>
      </c>
      <c r="AK13" s="150">
        <v>62.09</v>
      </c>
      <c r="AL13" s="150">
        <v>24.8</v>
      </c>
      <c r="AM13" s="150">
        <v>-60.84</v>
      </c>
      <c r="AN13" s="148">
        <v>49.53</v>
      </c>
      <c r="AO13" s="150">
        <v>29.35</v>
      </c>
      <c r="AP13" s="150">
        <v>19.37</v>
      </c>
      <c r="AQ13" s="150">
        <v>55.37</v>
      </c>
      <c r="AR13" s="148">
        <v>55.69</v>
      </c>
      <c r="AS13" s="150">
        <v>26.99</v>
      </c>
      <c r="AT13" s="150">
        <v>39.54</v>
      </c>
      <c r="AU13" s="150">
        <v>75.12</v>
      </c>
      <c r="AV13" s="148">
        <v>74.09</v>
      </c>
      <c r="AW13" s="150">
        <v>67.22</v>
      </c>
      <c r="AX13" s="150">
        <v>51.02</v>
      </c>
      <c r="AY13" s="150">
        <v>79.540000000000006</v>
      </c>
      <c r="AZ13" s="148">
        <v>58.41</v>
      </c>
      <c r="BA13" s="150">
        <v>58.97</v>
      </c>
      <c r="BB13" s="150">
        <v>22.9</v>
      </c>
      <c r="BC13" s="150">
        <v>39.950000000000003</v>
      </c>
      <c r="BD13" s="148">
        <v>40.6</v>
      </c>
      <c r="BE13" s="150">
        <v>54.82</v>
      </c>
      <c r="BF13" s="150">
        <v>19.57</v>
      </c>
      <c r="BG13" s="150">
        <v>60.13</v>
      </c>
      <c r="BH13" s="148">
        <v>33.39</v>
      </c>
      <c r="BI13" s="150">
        <v>61.56</v>
      </c>
      <c r="BJ13" s="148">
        <v>13.45</v>
      </c>
      <c r="BK13" s="148">
        <v>60.02</v>
      </c>
      <c r="BL13" s="181"/>
      <c r="BM13" s="294" t="s">
        <v>31</v>
      </c>
      <c r="BN13" s="151" t="s">
        <v>32</v>
      </c>
    </row>
    <row r="14" spans="2:66" ht="19.5" customHeight="1">
      <c r="B14" s="275"/>
      <c r="C14" s="152" t="s">
        <v>33</v>
      </c>
      <c r="D14" s="276"/>
      <c r="E14" s="152" t="s">
        <v>34</v>
      </c>
      <c r="F14" s="153">
        <v>22.6</v>
      </c>
      <c r="G14" s="153">
        <v>37.72</v>
      </c>
      <c r="H14" s="130">
        <v>25.27</v>
      </c>
      <c r="I14" s="153">
        <v>45.34</v>
      </c>
      <c r="J14" s="153">
        <v>2.94</v>
      </c>
      <c r="K14" s="153">
        <v>39.49</v>
      </c>
      <c r="L14" s="130">
        <v>25.87</v>
      </c>
      <c r="M14" s="153">
        <v>34.119999999999997</v>
      </c>
      <c r="N14" s="153">
        <v>24.94</v>
      </c>
      <c r="O14" s="153">
        <v>43.32</v>
      </c>
      <c r="P14" s="130">
        <v>24.97</v>
      </c>
      <c r="Q14" s="153">
        <v>-12.65</v>
      </c>
      <c r="R14" s="153">
        <v>11.4</v>
      </c>
      <c r="S14" s="153">
        <v>1.67</v>
      </c>
      <c r="T14" s="130">
        <v>20.83</v>
      </c>
      <c r="U14" s="153">
        <v>44.55</v>
      </c>
      <c r="V14" s="153">
        <v>14.95</v>
      </c>
      <c r="W14" s="153">
        <v>21.75</v>
      </c>
      <c r="X14" s="130">
        <v>34.369999999999997</v>
      </c>
      <c r="Y14" s="153">
        <v>42.45</v>
      </c>
      <c r="Z14" s="153">
        <v>14.75</v>
      </c>
      <c r="AA14" s="153">
        <v>25.72</v>
      </c>
      <c r="AB14" s="130">
        <v>36.130000000000003</v>
      </c>
      <c r="AC14" s="153">
        <v>37.39</v>
      </c>
      <c r="AD14" s="153">
        <v>46.61</v>
      </c>
      <c r="AE14" s="153">
        <v>38.659999999999997</v>
      </c>
      <c r="AF14" s="130">
        <v>47.5</v>
      </c>
      <c r="AG14" s="153">
        <v>40.99</v>
      </c>
      <c r="AH14" s="153">
        <v>-8.2100000000000009</v>
      </c>
      <c r="AI14" s="153">
        <v>51.18</v>
      </c>
      <c r="AJ14" s="130">
        <v>3.62</v>
      </c>
      <c r="AK14" s="153">
        <v>7.29</v>
      </c>
      <c r="AL14" s="153">
        <v>33.54</v>
      </c>
      <c r="AM14" s="153">
        <v>-61.87</v>
      </c>
      <c r="AN14" s="130">
        <v>17.72</v>
      </c>
      <c r="AO14" s="153">
        <v>11.4</v>
      </c>
      <c r="AP14" s="153">
        <v>24.41</v>
      </c>
      <c r="AQ14" s="153">
        <v>29.59</v>
      </c>
      <c r="AR14" s="130">
        <v>15.06</v>
      </c>
      <c r="AS14" s="153">
        <v>19.89</v>
      </c>
      <c r="AT14" s="153">
        <v>12.45</v>
      </c>
      <c r="AU14" s="153">
        <v>58.91</v>
      </c>
      <c r="AV14" s="130">
        <v>54.1</v>
      </c>
      <c r="AW14" s="153">
        <v>18.100000000000001</v>
      </c>
      <c r="AX14" s="153">
        <v>53.8</v>
      </c>
      <c r="AY14" s="153">
        <v>63.24</v>
      </c>
      <c r="AZ14" s="130">
        <v>76.62</v>
      </c>
      <c r="BA14" s="153">
        <v>36.799999999999997</v>
      </c>
      <c r="BB14" s="153">
        <v>-1.21</v>
      </c>
      <c r="BC14" s="153">
        <v>31.4</v>
      </c>
      <c r="BD14" s="130">
        <v>12.16</v>
      </c>
      <c r="BE14" s="153">
        <v>69.099999999999994</v>
      </c>
      <c r="BF14" s="153">
        <v>27.97</v>
      </c>
      <c r="BG14" s="153">
        <v>2.73</v>
      </c>
      <c r="BH14" s="130">
        <v>13.82</v>
      </c>
      <c r="BI14" s="153">
        <v>18.010000000000002</v>
      </c>
      <c r="BJ14" s="130">
        <v>19.16</v>
      </c>
      <c r="BK14" s="130">
        <v>3.09</v>
      </c>
      <c r="BL14" s="181"/>
      <c r="BM14" s="277"/>
      <c r="BN14" s="154" t="s">
        <v>34</v>
      </c>
    </row>
    <row r="15" spans="2:66" ht="19.5" customHeight="1">
      <c r="B15" s="275"/>
      <c r="C15" s="152" t="s">
        <v>35</v>
      </c>
      <c r="D15" s="276"/>
      <c r="E15" s="152" t="s">
        <v>36</v>
      </c>
      <c r="F15" s="153">
        <v>29.7</v>
      </c>
      <c r="G15" s="153">
        <v>69.09</v>
      </c>
      <c r="H15" s="130">
        <v>39.89</v>
      </c>
      <c r="I15" s="153">
        <v>0.21</v>
      </c>
      <c r="J15" s="153">
        <v>18.77</v>
      </c>
      <c r="K15" s="153">
        <v>44.34</v>
      </c>
      <c r="L15" s="130">
        <v>31.35</v>
      </c>
      <c r="M15" s="153">
        <v>0.57999999999999996</v>
      </c>
      <c r="N15" s="153">
        <v>-1.75</v>
      </c>
      <c r="O15" s="153">
        <v>-5.8</v>
      </c>
      <c r="P15" s="130">
        <v>-28.76</v>
      </c>
      <c r="Q15" s="153">
        <v>-14.3</v>
      </c>
      <c r="R15" s="153">
        <v>-30.41</v>
      </c>
      <c r="S15" s="153">
        <v>6.6</v>
      </c>
      <c r="T15" s="130">
        <v>-14.37</v>
      </c>
      <c r="U15" s="153">
        <v>-43.01</v>
      </c>
      <c r="V15" s="153">
        <v>-23.87</v>
      </c>
      <c r="W15" s="153">
        <v>-17.190000000000001</v>
      </c>
      <c r="X15" s="130">
        <v>-1.88</v>
      </c>
      <c r="Y15" s="153">
        <v>14.7</v>
      </c>
      <c r="Z15" s="153">
        <v>-19.739999999999998</v>
      </c>
      <c r="AA15" s="153">
        <v>-16.97</v>
      </c>
      <c r="AB15" s="130">
        <v>-29.11</v>
      </c>
      <c r="AC15" s="153">
        <v>-20.010000000000002</v>
      </c>
      <c r="AD15" s="153">
        <v>-23.45</v>
      </c>
      <c r="AE15" s="153">
        <v>29</v>
      </c>
      <c r="AF15" s="130">
        <v>35.75</v>
      </c>
      <c r="AG15" s="153">
        <v>26.59</v>
      </c>
      <c r="AH15" s="153">
        <v>-0.72</v>
      </c>
      <c r="AI15" s="153">
        <v>11.54</v>
      </c>
      <c r="AJ15" s="130">
        <v>18.809999999999999</v>
      </c>
      <c r="AK15" s="153">
        <v>34.43</v>
      </c>
      <c r="AL15" s="153">
        <v>-26.65</v>
      </c>
      <c r="AM15" s="153">
        <v>-27.54</v>
      </c>
      <c r="AN15" s="130">
        <v>-7.93</v>
      </c>
      <c r="AO15" s="153">
        <v>2.0699999999999998</v>
      </c>
      <c r="AP15" s="153">
        <v>-43.57</v>
      </c>
      <c r="AQ15" s="153">
        <v>-26.54</v>
      </c>
      <c r="AR15" s="130">
        <v>-15.59</v>
      </c>
      <c r="AS15" s="153">
        <v>69.66</v>
      </c>
      <c r="AT15" s="153">
        <v>15.82</v>
      </c>
      <c r="AU15" s="153">
        <v>50.54</v>
      </c>
      <c r="AV15" s="130">
        <v>49.25</v>
      </c>
      <c r="AW15" s="153">
        <v>53.9</v>
      </c>
      <c r="AX15" s="153">
        <v>25.44</v>
      </c>
      <c r="AY15" s="153">
        <v>45.3</v>
      </c>
      <c r="AZ15" s="130">
        <v>31.69</v>
      </c>
      <c r="BA15" s="153">
        <v>48.03</v>
      </c>
      <c r="BB15" s="153">
        <v>23.04</v>
      </c>
      <c r="BC15" s="153">
        <v>30.4</v>
      </c>
      <c r="BD15" s="130">
        <v>38.94</v>
      </c>
      <c r="BE15" s="153">
        <v>49.94</v>
      </c>
      <c r="BF15" s="153">
        <v>12.9</v>
      </c>
      <c r="BG15" s="153">
        <v>28.91</v>
      </c>
      <c r="BH15" s="130">
        <v>57.44</v>
      </c>
      <c r="BI15" s="153">
        <v>42.16</v>
      </c>
      <c r="BJ15" s="130">
        <v>44.03</v>
      </c>
      <c r="BK15" s="130">
        <v>24.13</v>
      </c>
      <c r="BL15" s="181"/>
      <c r="BM15" s="277"/>
      <c r="BN15" s="154" t="s">
        <v>36</v>
      </c>
    </row>
    <row r="16" spans="2:66" ht="19.5" customHeight="1">
      <c r="B16" s="275"/>
      <c r="C16" s="152" t="s">
        <v>37</v>
      </c>
      <c r="D16" s="276"/>
      <c r="E16" s="152" t="s">
        <v>38</v>
      </c>
      <c r="F16" s="132">
        <v>37.07</v>
      </c>
      <c r="G16" s="132">
        <v>71.8</v>
      </c>
      <c r="H16" s="131">
        <v>45.61</v>
      </c>
      <c r="I16" s="132">
        <v>39.07</v>
      </c>
      <c r="J16" s="132">
        <v>23.34</v>
      </c>
      <c r="K16" s="132">
        <v>43.03</v>
      </c>
      <c r="L16" s="131">
        <v>56.23</v>
      </c>
      <c r="M16" s="132">
        <v>26.89</v>
      </c>
      <c r="N16" s="132">
        <v>8.35</v>
      </c>
      <c r="O16" s="132">
        <v>41.62</v>
      </c>
      <c r="P16" s="131">
        <v>24.28</v>
      </c>
      <c r="Q16" s="132">
        <v>26.06</v>
      </c>
      <c r="R16" s="132">
        <v>24.41</v>
      </c>
      <c r="S16" s="132">
        <v>42.85</v>
      </c>
      <c r="T16" s="131">
        <v>34.61</v>
      </c>
      <c r="U16" s="132">
        <v>1.45</v>
      </c>
      <c r="V16" s="132">
        <v>43.25</v>
      </c>
      <c r="W16" s="132">
        <v>46.86</v>
      </c>
      <c r="X16" s="131">
        <v>56.2</v>
      </c>
      <c r="Y16" s="132">
        <v>57.92</v>
      </c>
      <c r="Z16" s="132">
        <v>54.73</v>
      </c>
      <c r="AA16" s="132">
        <v>45.72</v>
      </c>
      <c r="AB16" s="131">
        <v>70.19</v>
      </c>
      <c r="AC16" s="132">
        <v>63.98</v>
      </c>
      <c r="AD16" s="132">
        <v>45.84</v>
      </c>
      <c r="AE16" s="132">
        <v>62.56</v>
      </c>
      <c r="AF16" s="131">
        <v>59.48</v>
      </c>
      <c r="AG16" s="132">
        <v>58.17</v>
      </c>
      <c r="AH16" s="132">
        <v>25.95</v>
      </c>
      <c r="AI16" s="132">
        <v>55.23</v>
      </c>
      <c r="AJ16" s="131">
        <v>49.35</v>
      </c>
      <c r="AK16" s="132">
        <v>21.91</v>
      </c>
      <c r="AL16" s="132">
        <v>14.56</v>
      </c>
      <c r="AM16" s="132">
        <v>-30.91</v>
      </c>
      <c r="AN16" s="131">
        <v>8.33</v>
      </c>
      <c r="AO16" s="132">
        <v>24.23</v>
      </c>
      <c r="AP16" s="132">
        <v>42.72</v>
      </c>
      <c r="AQ16" s="132">
        <v>30.84</v>
      </c>
      <c r="AR16" s="131">
        <v>48.88</v>
      </c>
      <c r="AS16" s="132">
        <v>48.21</v>
      </c>
      <c r="AT16" s="132">
        <v>13.88</v>
      </c>
      <c r="AU16" s="132">
        <v>39.909999999999997</v>
      </c>
      <c r="AV16" s="131">
        <v>29.8</v>
      </c>
      <c r="AW16" s="132">
        <v>74.2</v>
      </c>
      <c r="AX16" s="132">
        <v>27.03</v>
      </c>
      <c r="AY16" s="132">
        <v>77.86</v>
      </c>
      <c r="AZ16" s="131">
        <v>46.52</v>
      </c>
      <c r="BA16" s="132">
        <v>55.79</v>
      </c>
      <c r="BB16" s="132">
        <v>14.1</v>
      </c>
      <c r="BC16" s="132">
        <v>54.04</v>
      </c>
      <c r="BD16" s="131">
        <v>49.39</v>
      </c>
      <c r="BE16" s="132">
        <v>79.28</v>
      </c>
      <c r="BF16" s="132">
        <v>32.81</v>
      </c>
      <c r="BG16" s="132">
        <v>83.4</v>
      </c>
      <c r="BH16" s="131">
        <v>57.28</v>
      </c>
      <c r="BI16" s="132">
        <v>75.92</v>
      </c>
      <c r="BJ16" s="131">
        <v>50.31</v>
      </c>
      <c r="BK16" s="131">
        <v>73.78</v>
      </c>
      <c r="BL16" s="181"/>
      <c r="BM16" s="277"/>
      <c r="BN16" s="154" t="s">
        <v>38</v>
      </c>
    </row>
    <row r="17" spans="2:66" ht="19.5" customHeight="1">
      <c r="B17" s="275"/>
      <c r="C17" s="152" t="s">
        <v>39</v>
      </c>
      <c r="D17" s="276"/>
      <c r="E17" s="152" t="s">
        <v>40</v>
      </c>
      <c r="F17" s="153">
        <v>38.47</v>
      </c>
      <c r="G17" s="153">
        <v>54.78</v>
      </c>
      <c r="H17" s="130">
        <v>54.83</v>
      </c>
      <c r="I17" s="153">
        <v>52.25</v>
      </c>
      <c r="J17" s="153">
        <v>25.37</v>
      </c>
      <c r="K17" s="153">
        <v>44.62</v>
      </c>
      <c r="L17" s="130">
        <v>44.44</v>
      </c>
      <c r="M17" s="153">
        <v>3.41</v>
      </c>
      <c r="N17" s="153">
        <v>2.63</v>
      </c>
      <c r="O17" s="153">
        <v>12.97</v>
      </c>
      <c r="P17" s="130">
        <v>38.049999999999997</v>
      </c>
      <c r="Q17" s="153">
        <v>40.659999999999997</v>
      </c>
      <c r="R17" s="153">
        <v>71.63</v>
      </c>
      <c r="S17" s="153">
        <v>49.91</v>
      </c>
      <c r="T17" s="130">
        <v>15.94</v>
      </c>
      <c r="U17" s="153">
        <v>46.26</v>
      </c>
      <c r="V17" s="153">
        <v>48.49</v>
      </c>
      <c r="W17" s="153">
        <v>40.729999999999997</v>
      </c>
      <c r="X17" s="130">
        <v>38.729999999999997</v>
      </c>
      <c r="Y17" s="153">
        <v>30.32</v>
      </c>
      <c r="Z17" s="153">
        <v>15.92</v>
      </c>
      <c r="AA17" s="153">
        <v>37.15</v>
      </c>
      <c r="AB17" s="130">
        <v>37.42</v>
      </c>
      <c r="AC17" s="153">
        <v>53.49</v>
      </c>
      <c r="AD17" s="153">
        <v>22.47</v>
      </c>
      <c r="AE17" s="153">
        <v>60.38</v>
      </c>
      <c r="AF17" s="130">
        <v>80.73</v>
      </c>
      <c r="AG17" s="153">
        <v>50.6</v>
      </c>
      <c r="AH17" s="153">
        <v>35.049999999999997</v>
      </c>
      <c r="AI17" s="153">
        <v>10.7</v>
      </c>
      <c r="AJ17" s="130">
        <v>30.4</v>
      </c>
      <c r="AK17" s="153">
        <v>22.08</v>
      </c>
      <c r="AL17" s="153">
        <v>10.06</v>
      </c>
      <c r="AM17" s="153">
        <v>-16.82</v>
      </c>
      <c r="AN17" s="130">
        <v>27.96</v>
      </c>
      <c r="AO17" s="153">
        <v>9.32</v>
      </c>
      <c r="AP17" s="153">
        <v>-25.76</v>
      </c>
      <c r="AQ17" s="153">
        <v>-15.34</v>
      </c>
      <c r="AR17" s="130">
        <v>5.82</v>
      </c>
      <c r="AS17" s="153">
        <v>56.05</v>
      </c>
      <c r="AT17" s="153">
        <v>23.27</v>
      </c>
      <c r="AU17" s="153">
        <v>-0.31</v>
      </c>
      <c r="AV17" s="130">
        <v>8.6</v>
      </c>
      <c r="AW17" s="153">
        <v>48.19</v>
      </c>
      <c r="AX17" s="153">
        <v>25.24</v>
      </c>
      <c r="AY17" s="153">
        <v>11.46</v>
      </c>
      <c r="AZ17" s="130">
        <v>38.909999999999997</v>
      </c>
      <c r="BA17" s="153">
        <v>10.26</v>
      </c>
      <c r="BB17" s="153">
        <v>49.82</v>
      </c>
      <c r="BC17" s="153">
        <v>81.17</v>
      </c>
      <c r="BD17" s="130">
        <v>40.25</v>
      </c>
      <c r="BE17" s="153">
        <v>80.59</v>
      </c>
      <c r="BF17" s="153">
        <v>50.81</v>
      </c>
      <c r="BG17" s="153">
        <v>44.56</v>
      </c>
      <c r="BH17" s="130">
        <v>32.39</v>
      </c>
      <c r="BI17" s="153">
        <v>13.11</v>
      </c>
      <c r="BJ17" s="130">
        <v>10.17</v>
      </c>
      <c r="BK17" s="130">
        <v>55.26</v>
      </c>
      <c r="BL17" s="181"/>
      <c r="BM17" s="277"/>
      <c r="BN17" s="154" t="s">
        <v>40</v>
      </c>
    </row>
    <row r="18" spans="2:66" ht="19.5" customHeight="1">
      <c r="B18" s="275"/>
      <c r="C18" s="152" t="s">
        <v>41</v>
      </c>
      <c r="D18" s="276"/>
      <c r="E18" s="152" t="s">
        <v>42</v>
      </c>
      <c r="F18" s="153">
        <v>27.1</v>
      </c>
      <c r="G18" s="153">
        <v>56.79</v>
      </c>
      <c r="H18" s="130">
        <v>37.33</v>
      </c>
      <c r="I18" s="153">
        <v>9.16</v>
      </c>
      <c r="J18" s="153">
        <v>58.87</v>
      </c>
      <c r="K18" s="153">
        <v>57.74</v>
      </c>
      <c r="L18" s="130">
        <v>49.48</v>
      </c>
      <c r="M18" s="153">
        <v>18.059999999999999</v>
      </c>
      <c r="N18" s="153">
        <v>13.37</v>
      </c>
      <c r="O18" s="153">
        <v>28.14</v>
      </c>
      <c r="P18" s="130">
        <v>34.26</v>
      </c>
      <c r="Q18" s="153">
        <v>57.64</v>
      </c>
      <c r="R18" s="153">
        <v>30.79</v>
      </c>
      <c r="S18" s="153">
        <v>58.74</v>
      </c>
      <c r="T18" s="130">
        <v>27.91</v>
      </c>
      <c r="U18" s="153">
        <v>51.63</v>
      </c>
      <c r="V18" s="153">
        <v>41.09</v>
      </c>
      <c r="W18" s="153">
        <v>40.75</v>
      </c>
      <c r="X18" s="130">
        <v>39.51</v>
      </c>
      <c r="Y18" s="153">
        <v>44.27</v>
      </c>
      <c r="Z18" s="153">
        <v>9.64</v>
      </c>
      <c r="AA18" s="153">
        <v>22.46</v>
      </c>
      <c r="AB18" s="130">
        <v>42.16</v>
      </c>
      <c r="AC18" s="153">
        <v>80.81</v>
      </c>
      <c r="AD18" s="153">
        <v>54.62</v>
      </c>
      <c r="AE18" s="153">
        <v>52.68</v>
      </c>
      <c r="AF18" s="130">
        <v>68.58</v>
      </c>
      <c r="AG18" s="153">
        <v>66.010000000000005</v>
      </c>
      <c r="AH18" s="153">
        <v>26.92</v>
      </c>
      <c r="AI18" s="153">
        <v>67.87</v>
      </c>
      <c r="AJ18" s="130">
        <v>35.92</v>
      </c>
      <c r="AK18" s="153">
        <v>52.19</v>
      </c>
      <c r="AL18" s="153">
        <v>-1.47</v>
      </c>
      <c r="AM18" s="153">
        <v>-31.37</v>
      </c>
      <c r="AN18" s="130">
        <v>16.75</v>
      </c>
      <c r="AO18" s="153">
        <v>5.84</v>
      </c>
      <c r="AP18" s="153">
        <v>27.37</v>
      </c>
      <c r="AQ18" s="153">
        <v>16.21</v>
      </c>
      <c r="AR18" s="130">
        <v>55.79</v>
      </c>
      <c r="AS18" s="153">
        <v>29.64</v>
      </c>
      <c r="AT18" s="153">
        <v>9.51</v>
      </c>
      <c r="AU18" s="153">
        <v>41.88</v>
      </c>
      <c r="AV18" s="130">
        <v>43.94</v>
      </c>
      <c r="AW18" s="153">
        <v>80.45</v>
      </c>
      <c r="AX18" s="153">
        <v>34.46</v>
      </c>
      <c r="AY18" s="153">
        <v>82.18</v>
      </c>
      <c r="AZ18" s="130">
        <v>40.92</v>
      </c>
      <c r="BA18" s="153">
        <v>23.25</v>
      </c>
      <c r="BB18" s="153">
        <v>2.19</v>
      </c>
      <c r="BC18" s="153">
        <v>81.69</v>
      </c>
      <c r="BD18" s="130">
        <v>56.8</v>
      </c>
      <c r="BE18" s="153">
        <v>13.78</v>
      </c>
      <c r="BF18" s="153">
        <v>43.46</v>
      </c>
      <c r="BG18" s="153">
        <v>30</v>
      </c>
      <c r="BH18" s="130">
        <v>35.200000000000003</v>
      </c>
      <c r="BI18" s="153">
        <v>47.08</v>
      </c>
      <c r="BJ18" s="130">
        <v>48.55</v>
      </c>
      <c r="BK18" s="130">
        <v>73.37</v>
      </c>
      <c r="BL18" s="181"/>
      <c r="BM18" s="277"/>
      <c r="BN18" s="154" t="s">
        <v>42</v>
      </c>
    </row>
    <row r="19" spans="2:66" ht="19.5" customHeight="1">
      <c r="B19" s="275"/>
      <c r="C19" s="152" t="s">
        <v>43</v>
      </c>
      <c r="D19" s="276"/>
      <c r="E19" s="152" t="s">
        <v>44</v>
      </c>
      <c r="F19" s="153">
        <v>50.54</v>
      </c>
      <c r="G19" s="153">
        <v>62.5</v>
      </c>
      <c r="H19" s="130">
        <v>42.1</v>
      </c>
      <c r="I19" s="153">
        <v>61.34</v>
      </c>
      <c r="J19" s="153">
        <v>68.61</v>
      </c>
      <c r="K19" s="153">
        <v>72.819999999999993</v>
      </c>
      <c r="L19" s="130">
        <v>53.22</v>
      </c>
      <c r="M19" s="153">
        <v>69.849999999999994</v>
      </c>
      <c r="N19" s="153">
        <v>25.85</v>
      </c>
      <c r="O19" s="153">
        <v>74.25</v>
      </c>
      <c r="P19" s="130">
        <v>-4.71</v>
      </c>
      <c r="Q19" s="153">
        <v>34.380000000000003</v>
      </c>
      <c r="R19" s="153">
        <v>25.96</v>
      </c>
      <c r="S19" s="153">
        <v>42.17</v>
      </c>
      <c r="T19" s="130">
        <v>24.64</v>
      </c>
      <c r="U19" s="153">
        <v>38.72</v>
      </c>
      <c r="V19" s="153">
        <v>46.19</v>
      </c>
      <c r="W19" s="153">
        <v>32.89</v>
      </c>
      <c r="X19" s="130">
        <v>47.3</v>
      </c>
      <c r="Y19" s="153">
        <v>71.66</v>
      </c>
      <c r="Z19" s="153">
        <v>4.93</v>
      </c>
      <c r="AA19" s="153">
        <v>66.819999999999993</v>
      </c>
      <c r="AB19" s="130">
        <v>56.07</v>
      </c>
      <c r="AC19" s="153">
        <v>63.27</v>
      </c>
      <c r="AD19" s="153">
        <v>44.11</v>
      </c>
      <c r="AE19" s="153">
        <v>67.87</v>
      </c>
      <c r="AF19" s="130">
        <v>63.97</v>
      </c>
      <c r="AG19" s="153">
        <v>68.5</v>
      </c>
      <c r="AH19" s="153">
        <v>12.27</v>
      </c>
      <c r="AI19" s="153">
        <v>39.54</v>
      </c>
      <c r="AJ19" s="130">
        <v>17.21</v>
      </c>
      <c r="AK19" s="153">
        <v>28.72</v>
      </c>
      <c r="AL19" s="153">
        <v>-6.94</v>
      </c>
      <c r="AM19" s="153">
        <v>-66.12</v>
      </c>
      <c r="AN19" s="130">
        <v>2.06</v>
      </c>
      <c r="AO19" s="153">
        <v>16.12</v>
      </c>
      <c r="AP19" s="153">
        <v>-13.48</v>
      </c>
      <c r="AQ19" s="153">
        <v>45.12</v>
      </c>
      <c r="AR19" s="130">
        <v>20.56</v>
      </c>
      <c r="AS19" s="153">
        <v>32.119999999999997</v>
      </c>
      <c r="AT19" s="153">
        <v>48.49</v>
      </c>
      <c r="AU19" s="153">
        <v>68.849999999999994</v>
      </c>
      <c r="AV19" s="130">
        <v>64.78</v>
      </c>
      <c r="AW19" s="153">
        <v>80.48</v>
      </c>
      <c r="AX19" s="153">
        <v>27.55</v>
      </c>
      <c r="AY19" s="153">
        <v>65.150000000000006</v>
      </c>
      <c r="AZ19" s="130">
        <v>66.900000000000006</v>
      </c>
      <c r="BA19" s="153">
        <v>78.53</v>
      </c>
      <c r="BB19" s="153">
        <v>6.43</v>
      </c>
      <c r="BC19" s="153">
        <v>39.85</v>
      </c>
      <c r="BD19" s="130">
        <v>54.72</v>
      </c>
      <c r="BE19" s="153">
        <v>63.97</v>
      </c>
      <c r="BF19" s="153">
        <v>18.71</v>
      </c>
      <c r="BG19" s="153">
        <v>45.65</v>
      </c>
      <c r="BH19" s="130">
        <v>55.73</v>
      </c>
      <c r="BI19" s="153">
        <v>63.53</v>
      </c>
      <c r="BJ19" s="130">
        <v>19.420000000000002</v>
      </c>
      <c r="BK19" s="130">
        <v>37.909999999999997</v>
      </c>
      <c r="BL19" s="181"/>
      <c r="BM19" s="277"/>
      <c r="BN19" s="154" t="s">
        <v>44</v>
      </c>
    </row>
    <row r="20" spans="2:66" ht="19.5" customHeight="1">
      <c r="B20" s="275"/>
      <c r="C20" s="152" t="s">
        <v>45</v>
      </c>
      <c r="D20" s="276"/>
      <c r="E20" s="152" t="s">
        <v>46</v>
      </c>
      <c r="F20" s="153">
        <v>41.54</v>
      </c>
      <c r="G20" s="153">
        <v>47.74</v>
      </c>
      <c r="H20" s="130">
        <v>42.36</v>
      </c>
      <c r="I20" s="153">
        <v>53.94</v>
      </c>
      <c r="J20" s="153">
        <v>3.2</v>
      </c>
      <c r="K20" s="153">
        <v>50.97</v>
      </c>
      <c r="L20" s="130">
        <v>27.55</v>
      </c>
      <c r="M20" s="153">
        <v>14.01</v>
      </c>
      <c r="N20" s="153">
        <v>8.64</v>
      </c>
      <c r="O20" s="153">
        <v>33.92</v>
      </c>
      <c r="P20" s="130">
        <v>22.67</v>
      </c>
      <c r="Q20" s="153">
        <v>-0.28999999999999998</v>
      </c>
      <c r="R20" s="153">
        <v>28.97</v>
      </c>
      <c r="S20" s="153">
        <v>4.4400000000000004</v>
      </c>
      <c r="T20" s="130">
        <v>10.14</v>
      </c>
      <c r="U20" s="153">
        <v>-0.95</v>
      </c>
      <c r="V20" s="153">
        <v>38.56</v>
      </c>
      <c r="W20" s="153">
        <v>34.4</v>
      </c>
      <c r="X20" s="130">
        <v>36.119999999999997</v>
      </c>
      <c r="Y20" s="153">
        <v>50.61</v>
      </c>
      <c r="Z20" s="153">
        <v>31.99</v>
      </c>
      <c r="AA20" s="153">
        <v>14.87</v>
      </c>
      <c r="AB20" s="130">
        <v>35.57</v>
      </c>
      <c r="AC20" s="153">
        <v>54.99</v>
      </c>
      <c r="AD20" s="153">
        <v>46.96</v>
      </c>
      <c r="AE20" s="153">
        <v>52.55</v>
      </c>
      <c r="AF20" s="130">
        <v>50.67</v>
      </c>
      <c r="AG20" s="153">
        <v>59.6</v>
      </c>
      <c r="AH20" s="153">
        <v>3.79</v>
      </c>
      <c r="AI20" s="153">
        <v>38.32</v>
      </c>
      <c r="AJ20" s="130">
        <v>23.07</v>
      </c>
      <c r="AK20" s="153">
        <v>25.86</v>
      </c>
      <c r="AL20" s="153">
        <v>0.15</v>
      </c>
      <c r="AM20" s="153">
        <v>-58.09</v>
      </c>
      <c r="AN20" s="130">
        <v>-4.22</v>
      </c>
      <c r="AO20" s="153">
        <v>0.42</v>
      </c>
      <c r="AP20" s="153">
        <v>4.51</v>
      </c>
      <c r="AQ20" s="153">
        <v>29.38</v>
      </c>
      <c r="AR20" s="130">
        <v>2.84</v>
      </c>
      <c r="AS20" s="153">
        <v>8.9700000000000006</v>
      </c>
      <c r="AT20" s="153">
        <v>36.71</v>
      </c>
      <c r="AU20" s="153">
        <v>30.32</v>
      </c>
      <c r="AV20" s="130">
        <v>49.99</v>
      </c>
      <c r="AW20" s="153">
        <v>53.1</v>
      </c>
      <c r="AX20" s="153">
        <v>11.14</v>
      </c>
      <c r="AY20" s="153">
        <v>33.99</v>
      </c>
      <c r="AZ20" s="130">
        <v>37.67</v>
      </c>
      <c r="BA20" s="153">
        <v>85.89</v>
      </c>
      <c r="BB20" s="153">
        <v>33.43</v>
      </c>
      <c r="BC20" s="153">
        <v>51.56</v>
      </c>
      <c r="BD20" s="130">
        <v>59.28</v>
      </c>
      <c r="BE20" s="153">
        <v>75</v>
      </c>
      <c r="BF20" s="153">
        <v>62.53</v>
      </c>
      <c r="BG20" s="153">
        <v>54.45</v>
      </c>
      <c r="BH20" s="130">
        <v>59.57</v>
      </c>
      <c r="BI20" s="153">
        <v>88.53</v>
      </c>
      <c r="BJ20" s="130">
        <v>56.52</v>
      </c>
      <c r="BK20" s="130">
        <v>66.41</v>
      </c>
      <c r="BL20" s="181"/>
      <c r="BM20" s="277"/>
      <c r="BN20" s="154" t="s">
        <v>46</v>
      </c>
    </row>
    <row r="21" spans="2:66" ht="19.5" customHeight="1">
      <c r="B21" s="275"/>
      <c r="C21" s="152" t="s">
        <v>47</v>
      </c>
      <c r="D21" s="276"/>
      <c r="E21" s="152" t="s">
        <v>48</v>
      </c>
      <c r="F21" s="153">
        <v>36.25</v>
      </c>
      <c r="G21" s="153">
        <v>66.97</v>
      </c>
      <c r="H21" s="130">
        <v>59.91</v>
      </c>
      <c r="I21" s="130">
        <v>36.36</v>
      </c>
      <c r="J21" s="153">
        <v>2.4300000000000002</v>
      </c>
      <c r="K21" s="153">
        <v>47.12</v>
      </c>
      <c r="L21" s="130">
        <v>34.43</v>
      </c>
      <c r="M21" s="130">
        <v>0.97</v>
      </c>
      <c r="N21" s="153">
        <v>18.29</v>
      </c>
      <c r="O21" s="153">
        <v>38.86</v>
      </c>
      <c r="P21" s="130">
        <v>-14.27</v>
      </c>
      <c r="Q21" s="130">
        <v>-12.9</v>
      </c>
      <c r="R21" s="153">
        <v>36.909999999999997</v>
      </c>
      <c r="S21" s="153">
        <v>-10.64</v>
      </c>
      <c r="T21" s="130">
        <v>21.2</v>
      </c>
      <c r="U21" s="130">
        <v>2.06</v>
      </c>
      <c r="V21" s="153">
        <v>-1.7</v>
      </c>
      <c r="W21" s="153">
        <v>27.48</v>
      </c>
      <c r="X21" s="130">
        <v>41.17</v>
      </c>
      <c r="Y21" s="130">
        <v>32.75</v>
      </c>
      <c r="Z21" s="153">
        <v>29.19</v>
      </c>
      <c r="AA21" s="153">
        <v>46.79</v>
      </c>
      <c r="AB21" s="130">
        <v>40.92</v>
      </c>
      <c r="AC21" s="130">
        <v>53.9</v>
      </c>
      <c r="AD21" s="153">
        <v>36.11</v>
      </c>
      <c r="AE21" s="153">
        <v>47.21</v>
      </c>
      <c r="AF21" s="130">
        <v>38.93</v>
      </c>
      <c r="AG21" s="130">
        <v>58.8</v>
      </c>
      <c r="AH21" s="153">
        <v>1.37</v>
      </c>
      <c r="AI21" s="153">
        <v>46.77</v>
      </c>
      <c r="AJ21" s="130">
        <v>27.02</v>
      </c>
      <c r="AK21" s="130">
        <v>33.450000000000003</v>
      </c>
      <c r="AL21" s="153">
        <v>9.49</v>
      </c>
      <c r="AM21" s="153">
        <v>-19.21</v>
      </c>
      <c r="AN21" s="130">
        <v>3.2</v>
      </c>
      <c r="AO21" s="130">
        <v>29.3</v>
      </c>
      <c r="AP21" s="153">
        <v>20.27</v>
      </c>
      <c r="AQ21" s="153">
        <v>21.01</v>
      </c>
      <c r="AR21" s="130">
        <v>18.579999999999998</v>
      </c>
      <c r="AS21" s="130">
        <v>42.15</v>
      </c>
      <c r="AT21" s="153">
        <v>23.8</v>
      </c>
      <c r="AU21" s="153">
        <v>49.77</v>
      </c>
      <c r="AV21" s="130">
        <v>48.11</v>
      </c>
      <c r="AW21" s="130">
        <v>58.91</v>
      </c>
      <c r="AX21" s="153">
        <v>47.14</v>
      </c>
      <c r="AY21" s="153">
        <v>64.010000000000005</v>
      </c>
      <c r="AZ21" s="130">
        <v>66.78</v>
      </c>
      <c r="BA21" s="130">
        <v>80.16</v>
      </c>
      <c r="BB21" s="153">
        <v>30.48</v>
      </c>
      <c r="BC21" s="153">
        <v>69.53</v>
      </c>
      <c r="BD21" s="130">
        <v>33.19</v>
      </c>
      <c r="BE21" s="130">
        <v>58.28</v>
      </c>
      <c r="BF21" s="153">
        <v>58.06</v>
      </c>
      <c r="BG21" s="153">
        <v>52.64</v>
      </c>
      <c r="BH21" s="130">
        <v>63.64</v>
      </c>
      <c r="BI21" s="130">
        <v>72.489999999999995</v>
      </c>
      <c r="BJ21" s="130">
        <v>38.299999999999997</v>
      </c>
      <c r="BK21" s="130">
        <v>91.86</v>
      </c>
      <c r="BL21" s="181"/>
      <c r="BM21" s="277"/>
      <c r="BN21" s="154" t="s">
        <v>48</v>
      </c>
    </row>
    <row r="22" spans="2:66" ht="19.5" customHeight="1">
      <c r="B22" s="275"/>
      <c r="C22" s="152" t="s">
        <v>49</v>
      </c>
      <c r="D22" s="276"/>
      <c r="E22" s="152" t="s">
        <v>50</v>
      </c>
      <c r="F22" s="153">
        <v>26.35</v>
      </c>
      <c r="G22" s="153">
        <v>20.71</v>
      </c>
      <c r="H22" s="130">
        <v>36.86</v>
      </c>
      <c r="I22" s="130">
        <v>42.87</v>
      </c>
      <c r="J22" s="153">
        <v>0</v>
      </c>
      <c r="K22" s="153">
        <v>26.42</v>
      </c>
      <c r="L22" s="130">
        <v>28.95</v>
      </c>
      <c r="M22" s="130">
        <v>0.23</v>
      </c>
      <c r="N22" s="153">
        <v>2.85</v>
      </c>
      <c r="O22" s="153">
        <v>18.55</v>
      </c>
      <c r="P22" s="130">
        <v>6</v>
      </c>
      <c r="Q22" s="130">
        <v>11.19</v>
      </c>
      <c r="R22" s="153">
        <v>13.24</v>
      </c>
      <c r="S22" s="153">
        <v>12.39</v>
      </c>
      <c r="T22" s="130">
        <v>5.28</v>
      </c>
      <c r="U22" s="130">
        <v>39.729999999999997</v>
      </c>
      <c r="V22" s="153">
        <v>24.13</v>
      </c>
      <c r="W22" s="153">
        <v>31.1</v>
      </c>
      <c r="X22" s="130">
        <v>23.32</v>
      </c>
      <c r="Y22" s="130">
        <v>-0.41</v>
      </c>
      <c r="Z22" s="153">
        <v>-7.78</v>
      </c>
      <c r="AA22" s="153">
        <v>7.03</v>
      </c>
      <c r="AB22" s="130">
        <v>-2.81</v>
      </c>
      <c r="AC22" s="130">
        <v>20.88</v>
      </c>
      <c r="AD22" s="153">
        <v>-10.29</v>
      </c>
      <c r="AE22" s="153">
        <v>27.01</v>
      </c>
      <c r="AF22" s="130">
        <v>20.28</v>
      </c>
      <c r="AG22" s="130">
        <v>50.87</v>
      </c>
      <c r="AH22" s="153">
        <v>-2.72</v>
      </c>
      <c r="AI22" s="153">
        <v>19.78</v>
      </c>
      <c r="AJ22" s="130">
        <v>8.19</v>
      </c>
      <c r="AK22" s="130">
        <v>27.33</v>
      </c>
      <c r="AL22" s="153">
        <v>13.61</v>
      </c>
      <c r="AM22" s="153">
        <v>-28.97</v>
      </c>
      <c r="AN22" s="130">
        <v>-8.93</v>
      </c>
      <c r="AO22" s="130">
        <v>-6.35</v>
      </c>
      <c r="AP22" s="153">
        <v>-56.84</v>
      </c>
      <c r="AQ22" s="153">
        <v>-8.49</v>
      </c>
      <c r="AR22" s="130">
        <v>-6.73</v>
      </c>
      <c r="AS22" s="130">
        <v>-0.06</v>
      </c>
      <c r="AT22" s="153">
        <v>-27.86</v>
      </c>
      <c r="AU22" s="153">
        <v>19.329999999999998</v>
      </c>
      <c r="AV22" s="130">
        <v>91.6</v>
      </c>
      <c r="AW22" s="130">
        <v>13.86</v>
      </c>
      <c r="AX22" s="153">
        <v>25.07</v>
      </c>
      <c r="AY22" s="153">
        <v>32.340000000000003</v>
      </c>
      <c r="AZ22" s="130">
        <v>72.13</v>
      </c>
      <c r="BA22" s="130">
        <v>48.25</v>
      </c>
      <c r="BB22" s="153">
        <v>42.02</v>
      </c>
      <c r="BC22" s="153">
        <v>62.39</v>
      </c>
      <c r="BD22" s="130">
        <v>34.01</v>
      </c>
      <c r="BE22" s="130">
        <v>68.599999999999994</v>
      </c>
      <c r="BF22" s="153">
        <v>52.73</v>
      </c>
      <c r="BG22" s="153">
        <v>55.49</v>
      </c>
      <c r="BH22" s="130">
        <v>69.709999999999994</v>
      </c>
      <c r="BI22" s="130">
        <v>72.53</v>
      </c>
      <c r="BJ22" s="130">
        <v>52.32</v>
      </c>
      <c r="BK22" s="130">
        <v>49.06</v>
      </c>
      <c r="BL22" s="181"/>
      <c r="BM22" s="277"/>
      <c r="BN22" s="154" t="s">
        <v>50</v>
      </c>
    </row>
    <row r="23" spans="2:66" ht="19.5" customHeight="1">
      <c r="B23" s="275"/>
      <c r="C23" s="152" t="s">
        <v>51</v>
      </c>
      <c r="D23" s="276"/>
      <c r="E23" s="152" t="s">
        <v>52</v>
      </c>
      <c r="F23" s="153">
        <v>22.68</v>
      </c>
      <c r="G23" s="130">
        <v>49.8</v>
      </c>
      <c r="H23" s="130">
        <v>30.22</v>
      </c>
      <c r="I23" s="130">
        <v>17.82</v>
      </c>
      <c r="J23" s="153">
        <v>9.8000000000000007</v>
      </c>
      <c r="K23" s="130">
        <v>44.38</v>
      </c>
      <c r="L23" s="130">
        <v>19.62</v>
      </c>
      <c r="M23" s="130">
        <v>16.55</v>
      </c>
      <c r="N23" s="153">
        <v>-2.21</v>
      </c>
      <c r="O23" s="130">
        <v>10.31</v>
      </c>
      <c r="P23" s="130">
        <v>0.97</v>
      </c>
      <c r="Q23" s="130">
        <v>21.87</v>
      </c>
      <c r="R23" s="153">
        <v>-4.2</v>
      </c>
      <c r="S23" s="130">
        <v>-13.43</v>
      </c>
      <c r="T23" s="130">
        <v>0.96</v>
      </c>
      <c r="U23" s="130">
        <v>-7.01</v>
      </c>
      <c r="V23" s="153">
        <v>6.31</v>
      </c>
      <c r="W23" s="130">
        <v>29.41</v>
      </c>
      <c r="X23" s="130">
        <v>31.47</v>
      </c>
      <c r="Y23" s="130">
        <v>10.1</v>
      </c>
      <c r="Z23" s="153">
        <v>24.11</v>
      </c>
      <c r="AA23" s="130">
        <v>29.96</v>
      </c>
      <c r="AB23" s="130">
        <v>25.2</v>
      </c>
      <c r="AC23" s="130">
        <v>11.5</v>
      </c>
      <c r="AD23" s="153">
        <v>31</v>
      </c>
      <c r="AE23" s="130">
        <v>40.53</v>
      </c>
      <c r="AF23" s="130">
        <v>35.96</v>
      </c>
      <c r="AG23" s="130">
        <v>33.07</v>
      </c>
      <c r="AH23" s="153">
        <v>17.39</v>
      </c>
      <c r="AI23" s="130">
        <v>47.17</v>
      </c>
      <c r="AJ23" s="130">
        <v>43.44</v>
      </c>
      <c r="AK23" s="130">
        <v>58.63</v>
      </c>
      <c r="AL23" s="153">
        <v>17.22</v>
      </c>
      <c r="AM23" s="130">
        <v>-22.18</v>
      </c>
      <c r="AN23" s="130">
        <v>6</v>
      </c>
      <c r="AO23" s="130">
        <v>12.21</v>
      </c>
      <c r="AP23" s="153">
        <v>-36.25</v>
      </c>
      <c r="AQ23" s="130">
        <v>1.1299999999999999</v>
      </c>
      <c r="AR23" s="130">
        <v>2.4</v>
      </c>
      <c r="AS23" s="130">
        <v>46.12</v>
      </c>
      <c r="AT23" s="153">
        <v>9.6999999999999993</v>
      </c>
      <c r="AU23" s="130">
        <v>6.53</v>
      </c>
      <c r="AV23" s="130">
        <v>37.57</v>
      </c>
      <c r="AW23" s="130">
        <v>42.87</v>
      </c>
      <c r="AX23" s="153">
        <v>14.94</v>
      </c>
      <c r="AY23" s="130">
        <v>45.96</v>
      </c>
      <c r="AZ23" s="130">
        <v>52.82</v>
      </c>
      <c r="BA23" s="130">
        <v>84.75</v>
      </c>
      <c r="BB23" s="153">
        <v>14.75</v>
      </c>
      <c r="BC23" s="130">
        <v>35.659999999999997</v>
      </c>
      <c r="BD23" s="130">
        <v>28.48</v>
      </c>
      <c r="BE23" s="130">
        <v>41.76</v>
      </c>
      <c r="BF23" s="153">
        <v>-16.559999999999999</v>
      </c>
      <c r="BG23" s="130">
        <v>31.93</v>
      </c>
      <c r="BH23" s="130">
        <v>85.12</v>
      </c>
      <c r="BI23" s="130">
        <v>22.34</v>
      </c>
      <c r="BJ23" s="130">
        <v>56.7</v>
      </c>
      <c r="BK23" s="130">
        <v>65.08</v>
      </c>
      <c r="BL23" s="181"/>
      <c r="BM23" s="277"/>
      <c r="BN23" s="154" t="s">
        <v>52</v>
      </c>
    </row>
    <row r="24" spans="2:66" ht="19.5" customHeight="1">
      <c r="B24" s="275"/>
      <c r="C24" s="152" t="s">
        <v>53</v>
      </c>
      <c r="D24" s="276"/>
      <c r="E24" s="152" t="s">
        <v>54</v>
      </c>
      <c r="F24" s="130">
        <v>7.09</v>
      </c>
      <c r="G24" s="130">
        <v>13.3</v>
      </c>
      <c r="H24" s="130">
        <v>7.02</v>
      </c>
      <c r="I24" s="130">
        <v>12.38</v>
      </c>
      <c r="J24" s="130">
        <v>4.95</v>
      </c>
      <c r="K24" s="130">
        <v>47.72</v>
      </c>
      <c r="L24" s="130">
        <v>24.6</v>
      </c>
      <c r="M24" s="130">
        <v>25.09</v>
      </c>
      <c r="N24" s="130">
        <v>28.43</v>
      </c>
      <c r="O24" s="130">
        <v>7.59</v>
      </c>
      <c r="P24" s="130">
        <v>21.59</v>
      </c>
      <c r="Q24" s="130">
        <v>41.29</v>
      </c>
      <c r="R24" s="130">
        <v>53.62</v>
      </c>
      <c r="S24" s="130">
        <v>23.05</v>
      </c>
      <c r="T24" s="130">
        <v>6.6</v>
      </c>
      <c r="U24" s="130">
        <v>24</v>
      </c>
      <c r="V24" s="130">
        <v>9.1</v>
      </c>
      <c r="W24" s="130">
        <v>7.8</v>
      </c>
      <c r="X24" s="130">
        <v>32.229999999999997</v>
      </c>
      <c r="Y24" s="130">
        <v>33.53</v>
      </c>
      <c r="Z24" s="130">
        <v>-8.5</v>
      </c>
      <c r="AA24" s="130">
        <v>-10.16</v>
      </c>
      <c r="AB24" s="130">
        <v>-0.48</v>
      </c>
      <c r="AC24" s="130">
        <v>-8.25</v>
      </c>
      <c r="AD24" s="130">
        <v>-39.229999999999997</v>
      </c>
      <c r="AE24" s="130">
        <v>-19.82</v>
      </c>
      <c r="AF24" s="130">
        <v>-10.52</v>
      </c>
      <c r="AG24" s="130">
        <v>-17.8</v>
      </c>
      <c r="AH24" s="130">
        <v>3.13</v>
      </c>
      <c r="AI24" s="130">
        <v>10.56</v>
      </c>
      <c r="AJ24" s="130">
        <v>12.74</v>
      </c>
      <c r="AK24" s="130">
        <v>19.12</v>
      </c>
      <c r="AL24" s="130">
        <v>-3.58</v>
      </c>
      <c r="AM24" s="130">
        <v>-38.81</v>
      </c>
      <c r="AN24" s="130">
        <v>-36.86</v>
      </c>
      <c r="AO24" s="130">
        <v>28.08</v>
      </c>
      <c r="AP24" s="130">
        <v>-53.32</v>
      </c>
      <c r="AQ24" s="130">
        <v>-19.55</v>
      </c>
      <c r="AR24" s="130">
        <v>-20.82</v>
      </c>
      <c r="AS24" s="130">
        <v>15.92</v>
      </c>
      <c r="AT24" s="130">
        <v>15.55</v>
      </c>
      <c r="AU24" s="130">
        <v>3.46</v>
      </c>
      <c r="AV24" s="130">
        <v>28.98</v>
      </c>
      <c r="AW24" s="130">
        <v>5.29</v>
      </c>
      <c r="AX24" s="130">
        <v>-3.14</v>
      </c>
      <c r="AY24" s="130">
        <v>57.16</v>
      </c>
      <c r="AZ24" s="130">
        <v>51.49</v>
      </c>
      <c r="BA24" s="130">
        <v>54.35</v>
      </c>
      <c r="BB24" s="130">
        <v>-4.01</v>
      </c>
      <c r="BC24" s="130">
        <v>33.520000000000003</v>
      </c>
      <c r="BD24" s="130">
        <v>11.88</v>
      </c>
      <c r="BE24" s="130">
        <v>15.66</v>
      </c>
      <c r="BF24" s="130">
        <v>35.97</v>
      </c>
      <c r="BG24" s="130">
        <v>27.44</v>
      </c>
      <c r="BH24" s="130">
        <v>69.900000000000006</v>
      </c>
      <c r="BI24" s="130">
        <v>5.92</v>
      </c>
      <c r="BJ24" s="130">
        <v>37.94</v>
      </c>
      <c r="BK24" s="130">
        <v>46.36</v>
      </c>
      <c r="BL24" s="181"/>
      <c r="BM24" s="277"/>
      <c r="BN24" s="154" t="s">
        <v>54</v>
      </c>
    </row>
    <row r="25" spans="2:66" ht="19.5" customHeight="1">
      <c r="B25" s="275"/>
      <c r="C25" s="152" t="s">
        <v>55</v>
      </c>
      <c r="D25" s="276"/>
      <c r="E25" s="152" t="s">
        <v>56</v>
      </c>
      <c r="F25" s="130">
        <v>18.22</v>
      </c>
      <c r="G25" s="130">
        <v>38.18</v>
      </c>
      <c r="H25" s="130">
        <v>33.19</v>
      </c>
      <c r="I25" s="130">
        <v>8.31</v>
      </c>
      <c r="J25" s="130">
        <v>12.98</v>
      </c>
      <c r="K25" s="130">
        <v>30.21</v>
      </c>
      <c r="L25" s="130">
        <v>25.17</v>
      </c>
      <c r="M25" s="130">
        <v>18.600000000000001</v>
      </c>
      <c r="N25" s="130">
        <v>32.22</v>
      </c>
      <c r="O25" s="130">
        <v>0.79</v>
      </c>
      <c r="P25" s="130">
        <v>27.61</v>
      </c>
      <c r="Q25" s="130">
        <v>-10.98</v>
      </c>
      <c r="R25" s="130">
        <v>-5.59</v>
      </c>
      <c r="S25" s="130">
        <v>29.16</v>
      </c>
      <c r="T25" s="130">
        <v>5.37</v>
      </c>
      <c r="U25" s="130">
        <v>43.24</v>
      </c>
      <c r="V25" s="130">
        <v>-7.22</v>
      </c>
      <c r="W25" s="130">
        <v>40.53</v>
      </c>
      <c r="X25" s="130">
        <v>48.37</v>
      </c>
      <c r="Y25" s="130">
        <v>8.49</v>
      </c>
      <c r="Z25" s="130">
        <v>0.04</v>
      </c>
      <c r="AA25" s="130">
        <v>-9.24</v>
      </c>
      <c r="AB25" s="130">
        <v>-17.43</v>
      </c>
      <c r="AC25" s="130">
        <v>1.99</v>
      </c>
      <c r="AD25" s="130">
        <v>-16.7</v>
      </c>
      <c r="AE25" s="130">
        <v>23.11</v>
      </c>
      <c r="AF25" s="130">
        <v>25.69</v>
      </c>
      <c r="AG25" s="130">
        <v>27.78</v>
      </c>
      <c r="AH25" s="130">
        <v>-9</v>
      </c>
      <c r="AI25" s="130">
        <v>24.05</v>
      </c>
      <c r="AJ25" s="130">
        <v>-19.39</v>
      </c>
      <c r="AK25" s="130">
        <v>56.78</v>
      </c>
      <c r="AL25" s="130">
        <v>-2.11</v>
      </c>
      <c r="AM25" s="130">
        <v>-63.03</v>
      </c>
      <c r="AN25" s="130">
        <v>-23.7</v>
      </c>
      <c r="AO25" s="130">
        <v>6.96</v>
      </c>
      <c r="AP25" s="130">
        <v>-6.69</v>
      </c>
      <c r="AQ25" s="130">
        <v>-28.55</v>
      </c>
      <c r="AR25" s="130">
        <v>28.07</v>
      </c>
      <c r="AS25" s="130">
        <v>37.51</v>
      </c>
      <c r="AT25" s="130">
        <v>-5.33</v>
      </c>
      <c r="AU25" s="130">
        <v>26.11</v>
      </c>
      <c r="AV25" s="130">
        <v>27.71</v>
      </c>
      <c r="AW25" s="130">
        <v>11.62</v>
      </c>
      <c r="AX25" s="130">
        <v>33.369999999999997</v>
      </c>
      <c r="AY25" s="130">
        <v>56.75</v>
      </c>
      <c r="AZ25" s="130">
        <v>52.23</v>
      </c>
      <c r="BA25" s="130">
        <v>54.49</v>
      </c>
      <c r="BB25" s="130">
        <v>38.92</v>
      </c>
      <c r="BC25" s="130">
        <v>44.18</v>
      </c>
      <c r="BD25" s="130">
        <v>35.6</v>
      </c>
      <c r="BE25" s="130">
        <v>72.47</v>
      </c>
      <c r="BF25" s="130">
        <v>32.090000000000003</v>
      </c>
      <c r="BG25" s="130">
        <v>49.76</v>
      </c>
      <c r="BH25" s="130">
        <v>54.45</v>
      </c>
      <c r="BI25" s="130">
        <v>27.44</v>
      </c>
      <c r="BJ25" s="130">
        <v>42.62</v>
      </c>
      <c r="BK25" s="130">
        <v>83.03</v>
      </c>
      <c r="BL25" s="181"/>
      <c r="BM25" s="277"/>
      <c r="BN25" s="154" t="s">
        <v>56</v>
      </c>
    </row>
    <row r="26" spans="2:66" ht="19.5" customHeight="1">
      <c r="B26" s="275"/>
      <c r="C26" s="152" t="s">
        <v>57</v>
      </c>
      <c r="D26" s="276"/>
      <c r="E26" s="152" t="s">
        <v>58</v>
      </c>
      <c r="F26" s="131">
        <v>13.4</v>
      </c>
      <c r="G26" s="131">
        <v>35.67</v>
      </c>
      <c r="H26" s="131">
        <v>23.31</v>
      </c>
      <c r="I26" s="131">
        <v>5.04</v>
      </c>
      <c r="J26" s="131">
        <v>0.06</v>
      </c>
      <c r="K26" s="131">
        <v>33.35</v>
      </c>
      <c r="L26" s="131">
        <v>11.44</v>
      </c>
      <c r="M26" s="131">
        <v>22.57</v>
      </c>
      <c r="N26" s="131">
        <v>25.26</v>
      </c>
      <c r="O26" s="131">
        <v>12.85</v>
      </c>
      <c r="P26" s="131">
        <v>13.2</v>
      </c>
      <c r="Q26" s="131">
        <v>3.55</v>
      </c>
      <c r="R26" s="131">
        <v>-18.940000000000001</v>
      </c>
      <c r="S26" s="131">
        <v>3.72</v>
      </c>
      <c r="T26" s="131">
        <v>21.18</v>
      </c>
      <c r="U26" s="131">
        <v>28.87</v>
      </c>
      <c r="V26" s="131">
        <v>-5.42</v>
      </c>
      <c r="W26" s="131">
        <v>0.17</v>
      </c>
      <c r="X26" s="131">
        <v>20.059999999999999</v>
      </c>
      <c r="Y26" s="131">
        <v>36.06</v>
      </c>
      <c r="Z26" s="131">
        <v>-2.86</v>
      </c>
      <c r="AA26" s="131">
        <v>-5.15</v>
      </c>
      <c r="AB26" s="131">
        <v>8.57</v>
      </c>
      <c r="AC26" s="131">
        <v>0.67</v>
      </c>
      <c r="AD26" s="131">
        <v>11.6</v>
      </c>
      <c r="AE26" s="131">
        <v>41.38</v>
      </c>
      <c r="AF26" s="131">
        <v>36.54</v>
      </c>
      <c r="AG26" s="131">
        <v>46.39</v>
      </c>
      <c r="AH26" s="131">
        <v>19.12</v>
      </c>
      <c r="AI26" s="131">
        <v>-16.23</v>
      </c>
      <c r="AJ26" s="131">
        <v>35.15</v>
      </c>
      <c r="AK26" s="131">
        <v>54.78</v>
      </c>
      <c r="AL26" s="131">
        <v>-5.07</v>
      </c>
      <c r="AM26" s="131">
        <v>-26.86</v>
      </c>
      <c r="AN26" s="131">
        <v>49.63</v>
      </c>
      <c r="AO26" s="131">
        <v>-0.18</v>
      </c>
      <c r="AP26" s="131">
        <v>55.32</v>
      </c>
      <c r="AQ26" s="131">
        <v>8.14</v>
      </c>
      <c r="AR26" s="131">
        <v>-2.09</v>
      </c>
      <c r="AS26" s="131">
        <v>49.03</v>
      </c>
      <c r="AT26" s="131">
        <v>-3.94</v>
      </c>
      <c r="AU26" s="131">
        <v>55.95</v>
      </c>
      <c r="AV26" s="131">
        <v>18.7</v>
      </c>
      <c r="AW26" s="131">
        <v>43.98</v>
      </c>
      <c r="AX26" s="131">
        <v>24.08</v>
      </c>
      <c r="AY26" s="131">
        <v>66.61</v>
      </c>
      <c r="AZ26" s="131">
        <v>68.290000000000006</v>
      </c>
      <c r="BA26" s="131">
        <v>19.96</v>
      </c>
      <c r="BB26" s="131">
        <v>42.44</v>
      </c>
      <c r="BC26" s="131">
        <v>66.38</v>
      </c>
      <c r="BD26" s="131">
        <v>51.92</v>
      </c>
      <c r="BE26" s="131">
        <v>80.25</v>
      </c>
      <c r="BF26" s="131">
        <v>56.92</v>
      </c>
      <c r="BG26" s="131">
        <v>58.59</v>
      </c>
      <c r="BH26" s="131">
        <v>62.28</v>
      </c>
      <c r="BI26" s="131">
        <v>38.01</v>
      </c>
      <c r="BJ26" s="131">
        <v>59.52</v>
      </c>
      <c r="BK26" s="131">
        <v>70.09</v>
      </c>
      <c r="BL26" s="181"/>
      <c r="BM26" s="277"/>
      <c r="BN26" s="154" t="s">
        <v>58</v>
      </c>
    </row>
    <row r="27" spans="2:66" ht="19.5" customHeight="1">
      <c r="B27" s="275"/>
      <c r="C27" s="152" t="s">
        <v>59</v>
      </c>
      <c r="D27" s="276"/>
      <c r="E27" s="152" t="s">
        <v>60</v>
      </c>
      <c r="F27" s="130">
        <v>25.01</v>
      </c>
      <c r="G27" s="130">
        <v>34.909999999999997</v>
      </c>
      <c r="H27" s="130">
        <v>19.420000000000002</v>
      </c>
      <c r="I27" s="130">
        <v>30.28</v>
      </c>
      <c r="J27" s="130">
        <v>7.89</v>
      </c>
      <c r="K27" s="130">
        <v>45.43</v>
      </c>
      <c r="L27" s="130">
        <v>18.14</v>
      </c>
      <c r="M27" s="130">
        <v>14.27</v>
      </c>
      <c r="N27" s="130">
        <v>15.13</v>
      </c>
      <c r="O27" s="130">
        <v>24.45</v>
      </c>
      <c r="P27" s="130">
        <v>24.02</v>
      </c>
      <c r="Q27" s="130">
        <v>-10.91</v>
      </c>
      <c r="R27" s="130">
        <v>-27.11</v>
      </c>
      <c r="S27" s="130">
        <v>6.39</v>
      </c>
      <c r="T27" s="130">
        <v>1.86</v>
      </c>
      <c r="U27" s="130">
        <v>23.74</v>
      </c>
      <c r="V27" s="130">
        <v>-3.4</v>
      </c>
      <c r="W27" s="130">
        <v>-3</v>
      </c>
      <c r="X27" s="130">
        <v>9.3800000000000008</v>
      </c>
      <c r="Y27" s="130">
        <v>39.11</v>
      </c>
      <c r="Z27" s="130">
        <v>22.45</v>
      </c>
      <c r="AA27" s="130">
        <v>38.409999999999997</v>
      </c>
      <c r="AB27" s="130">
        <v>27.12</v>
      </c>
      <c r="AC27" s="130">
        <v>-1.1299999999999999</v>
      </c>
      <c r="AD27" s="130">
        <v>20.84</v>
      </c>
      <c r="AE27" s="130">
        <v>23.76</v>
      </c>
      <c r="AF27" s="130">
        <v>5.7</v>
      </c>
      <c r="AG27" s="130">
        <v>20.5</v>
      </c>
      <c r="AH27" s="130">
        <v>-0.73</v>
      </c>
      <c r="AI27" s="130">
        <v>7.89</v>
      </c>
      <c r="AJ27" s="130">
        <v>29.71</v>
      </c>
      <c r="AK27" s="130">
        <v>16.13</v>
      </c>
      <c r="AL27" s="130">
        <v>-12.81</v>
      </c>
      <c r="AM27" s="130">
        <v>-12.53</v>
      </c>
      <c r="AN27" s="130">
        <v>5.63</v>
      </c>
      <c r="AO27" s="130">
        <v>13.86</v>
      </c>
      <c r="AP27" s="130">
        <v>-4.2</v>
      </c>
      <c r="AQ27" s="130">
        <v>4.57</v>
      </c>
      <c r="AR27" s="130">
        <v>-1.92</v>
      </c>
      <c r="AS27" s="130">
        <v>15.64</v>
      </c>
      <c r="AT27" s="130">
        <v>-25.62</v>
      </c>
      <c r="AU27" s="130">
        <v>8.4600000000000009</v>
      </c>
      <c r="AV27" s="130">
        <v>54.48</v>
      </c>
      <c r="AW27" s="130">
        <v>27.27</v>
      </c>
      <c r="AX27" s="130">
        <v>-1.58</v>
      </c>
      <c r="AY27" s="130">
        <v>49.21</v>
      </c>
      <c r="AZ27" s="130">
        <v>46.23</v>
      </c>
      <c r="BA27" s="130">
        <v>31.5</v>
      </c>
      <c r="BB27" s="130">
        <v>25.4</v>
      </c>
      <c r="BC27" s="130">
        <v>25.63</v>
      </c>
      <c r="BD27" s="130">
        <v>25.56</v>
      </c>
      <c r="BE27" s="130">
        <v>71.81</v>
      </c>
      <c r="BF27" s="130">
        <v>81.13</v>
      </c>
      <c r="BG27" s="130">
        <v>50.85</v>
      </c>
      <c r="BH27" s="130">
        <v>68.95</v>
      </c>
      <c r="BI27" s="130">
        <v>28.52</v>
      </c>
      <c r="BJ27" s="130">
        <v>28.44</v>
      </c>
      <c r="BK27" s="130">
        <v>47.35</v>
      </c>
      <c r="BL27" s="181"/>
      <c r="BM27" s="277"/>
      <c r="BN27" s="154" t="s">
        <v>60</v>
      </c>
    </row>
    <row r="28" spans="2:66" ht="19.5" customHeight="1">
      <c r="B28" s="275"/>
      <c r="C28" s="152" t="s">
        <v>61</v>
      </c>
      <c r="D28" s="276"/>
      <c r="E28" s="152" t="s">
        <v>62</v>
      </c>
      <c r="F28" s="130">
        <v>29.74</v>
      </c>
      <c r="G28" s="130">
        <v>24.85</v>
      </c>
      <c r="H28" s="130">
        <v>19.53</v>
      </c>
      <c r="I28" s="130">
        <v>6.49</v>
      </c>
      <c r="J28" s="130">
        <v>-0.38</v>
      </c>
      <c r="K28" s="130">
        <v>26.19</v>
      </c>
      <c r="L28" s="130">
        <v>1.51</v>
      </c>
      <c r="M28" s="130">
        <v>-4.17</v>
      </c>
      <c r="N28" s="130">
        <v>-9.56</v>
      </c>
      <c r="O28" s="130">
        <v>0.65</v>
      </c>
      <c r="P28" s="130">
        <v>29.79</v>
      </c>
      <c r="Q28" s="130">
        <v>-3.36</v>
      </c>
      <c r="R28" s="130">
        <v>23.86</v>
      </c>
      <c r="S28" s="130">
        <v>34.79</v>
      </c>
      <c r="T28" s="130">
        <v>13.49</v>
      </c>
      <c r="U28" s="130">
        <v>25.07</v>
      </c>
      <c r="V28" s="130">
        <v>10.039999999999999</v>
      </c>
      <c r="W28" s="130">
        <v>-2.06</v>
      </c>
      <c r="X28" s="130">
        <v>20.63</v>
      </c>
      <c r="Y28" s="130">
        <v>36.81</v>
      </c>
      <c r="Z28" s="130">
        <v>-11</v>
      </c>
      <c r="AA28" s="130">
        <v>-6.01</v>
      </c>
      <c r="AB28" s="130">
        <v>-28.72</v>
      </c>
      <c r="AC28" s="130">
        <v>-9.43</v>
      </c>
      <c r="AD28" s="130">
        <v>19.53</v>
      </c>
      <c r="AE28" s="130">
        <v>0.51</v>
      </c>
      <c r="AF28" s="130">
        <v>4.05</v>
      </c>
      <c r="AG28" s="130">
        <v>22.68</v>
      </c>
      <c r="AH28" s="130">
        <v>-5.84</v>
      </c>
      <c r="AI28" s="130">
        <v>6.83</v>
      </c>
      <c r="AJ28" s="130">
        <v>0.22</v>
      </c>
      <c r="AK28" s="130">
        <v>32.869999999999997</v>
      </c>
      <c r="AL28" s="130">
        <v>37.68</v>
      </c>
      <c r="AM28" s="130">
        <v>-17.22</v>
      </c>
      <c r="AN28" s="130">
        <v>-0.41</v>
      </c>
      <c r="AO28" s="130">
        <v>2.46</v>
      </c>
      <c r="AP28" s="130">
        <v>0.21</v>
      </c>
      <c r="AQ28" s="130">
        <v>22.7</v>
      </c>
      <c r="AR28" s="130">
        <v>-15.44</v>
      </c>
      <c r="AS28" s="130">
        <v>19.899999999999999</v>
      </c>
      <c r="AT28" s="130">
        <v>14</v>
      </c>
      <c r="AU28" s="130">
        <v>-11.57</v>
      </c>
      <c r="AV28" s="130">
        <v>-5.86</v>
      </c>
      <c r="AW28" s="130">
        <v>42.61</v>
      </c>
      <c r="AX28" s="130">
        <v>4.51</v>
      </c>
      <c r="AY28" s="130">
        <v>59.91</v>
      </c>
      <c r="AZ28" s="130">
        <v>57.18</v>
      </c>
      <c r="BA28" s="130">
        <v>14.28</v>
      </c>
      <c r="BB28" s="130">
        <v>23.45</v>
      </c>
      <c r="BC28" s="130">
        <v>40.270000000000003</v>
      </c>
      <c r="BD28" s="130">
        <v>-0.23</v>
      </c>
      <c r="BE28" s="130">
        <v>19.059999999999999</v>
      </c>
      <c r="BF28" s="130">
        <v>-10.14</v>
      </c>
      <c r="BG28" s="130">
        <v>16.329999999999998</v>
      </c>
      <c r="BH28" s="130">
        <v>44.58</v>
      </c>
      <c r="BI28" s="130">
        <v>31.82</v>
      </c>
      <c r="BJ28" s="130">
        <v>-0.72</v>
      </c>
      <c r="BK28" s="130">
        <v>39.799999999999997</v>
      </c>
      <c r="BL28" s="181"/>
      <c r="BM28" s="277"/>
      <c r="BN28" s="154" t="s">
        <v>62</v>
      </c>
    </row>
    <row r="29" spans="2:66" ht="19.5" customHeight="1">
      <c r="B29" s="275"/>
      <c r="C29" s="152" t="s">
        <v>63</v>
      </c>
      <c r="D29" s="276"/>
      <c r="E29" s="152" t="s">
        <v>64</v>
      </c>
      <c r="F29" s="130">
        <v>-2.56</v>
      </c>
      <c r="G29" s="130">
        <v>11.5</v>
      </c>
      <c r="H29" s="130">
        <v>14.65</v>
      </c>
      <c r="I29" s="130">
        <v>15.75</v>
      </c>
      <c r="J29" s="130">
        <v>-0.79</v>
      </c>
      <c r="K29" s="130">
        <v>24.19</v>
      </c>
      <c r="L29" s="130">
        <v>11.83</v>
      </c>
      <c r="M29" s="130">
        <v>2.99</v>
      </c>
      <c r="N29" s="130">
        <v>4.6900000000000004</v>
      </c>
      <c r="O29" s="130">
        <v>7.78</v>
      </c>
      <c r="P29" s="130">
        <v>7.37</v>
      </c>
      <c r="Q29" s="130">
        <v>8.15</v>
      </c>
      <c r="R29" s="130">
        <v>8.42</v>
      </c>
      <c r="S29" s="130">
        <v>19.329999999999998</v>
      </c>
      <c r="T29" s="130">
        <v>7.88</v>
      </c>
      <c r="U29" s="130">
        <v>8.2100000000000009</v>
      </c>
      <c r="V29" s="130">
        <v>2.79</v>
      </c>
      <c r="W29" s="130">
        <v>9.24</v>
      </c>
      <c r="X29" s="130">
        <v>9.8000000000000007</v>
      </c>
      <c r="Y29" s="130">
        <v>11.11</v>
      </c>
      <c r="Z29" s="130">
        <v>12.47</v>
      </c>
      <c r="AA29" s="130">
        <v>3.04</v>
      </c>
      <c r="AB29" s="130">
        <v>3.35</v>
      </c>
      <c r="AC29" s="130">
        <v>-8.7100000000000009</v>
      </c>
      <c r="AD29" s="130">
        <v>-8.2200000000000006</v>
      </c>
      <c r="AE29" s="130">
        <v>-3.25</v>
      </c>
      <c r="AF29" s="130">
        <v>-3.58</v>
      </c>
      <c r="AG29" s="130">
        <v>18.04</v>
      </c>
      <c r="AH29" s="130">
        <v>1.92</v>
      </c>
      <c r="AI29" s="130">
        <v>-0.93</v>
      </c>
      <c r="AJ29" s="130">
        <v>-4.2</v>
      </c>
      <c r="AK29" s="130">
        <v>8.25</v>
      </c>
      <c r="AL29" s="130">
        <v>-25.94</v>
      </c>
      <c r="AM29" s="130">
        <v>-45.72</v>
      </c>
      <c r="AN29" s="130">
        <v>0.45</v>
      </c>
      <c r="AO29" s="130">
        <v>-5.38</v>
      </c>
      <c r="AP29" s="130">
        <v>-16.95</v>
      </c>
      <c r="AQ29" s="130">
        <v>31.96</v>
      </c>
      <c r="AR29" s="130">
        <v>-28.33</v>
      </c>
      <c r="AS29" s="130">
        <v>-8</v>
      </c>
      <c r="AT29" s="130">
        <v>-8.58</v>
      </c>
      <c r="AU29" s="130">
        <v>13.12</v>
      </c>
      <c r="AV29" s="130">
        <v>26.81</v>
      </c>
      <c r="AW29" s="130">
        <v>19.489999999999998</v>
      </c>
      <c r="AX29" s="130">
        <v>-1.3</v>
      </c>
      <c r="AY29" s="130">
        <v>-3.52</v>
      </c>
      <c r="AZ29" s="130">
        <v>4.78</v>
      </c>
      <c r="BA29" s="130">
        <v>2.9</v>
      </c>
      <c r="BB29" s="130">
        <v>-18.34</v>
      </c>
      <c r="BC29" s="130">
        <v>-7.37</v>
      </c>
      <c r="BD29" s="130">
        <v>-18.57</v>
      </c>
      <c r="BE29" s="130">
        <v>9.99</v>
      </c>
      <c r="BF29" s="130">
        <v>-5.74</v>
      </c>
      <c r="BG29" s="130">
        <v>-8.98</v>
      </c>
      <c r="BH29" s="130">
        <v>9.27</v>
      </c>
      <c r="BI29" s="130">
        <v>30.15</v>
      </c>
      <c r="BJ29" s="130">
        <v>-2.93</v>
      </c>
      <c r="BK29" s="130">
        <v>-13.63</v>
      </c>
      <c r="BL29" s="181"/>
      <c r="BM29" s="277"/>
      <c r="BN29" s="154" t="s">
        <v>64</v>
      </c>
    </row>
    <row r="30" spans="2:66" ht="19.5" customHeight="1">
      <c r="B30" s="291"/>
      <c r="C30" s="152" t="s">
        <v>65</v>
      </c>
      <c r="D30" s="293"/>
      <c r="E30" s="152" t="s">
        <v>66</v>
      </c>
      <c r="F30" s="134">
        <v>-1.34</v>
      </c>
      <c r="G30" s="134">
        <v>18.5</v>
      </c>
      <c r="H30" s="130">
        <v>27.98</v>
      </c>
      <c r="I30" s="130">
        <v>9.75</v>
      </c>
      <c r="J30" s="134">
        <v>-3.87</v>
      </c>
      <c r="K30" s="134">
        <v>43.68</v>
      </c>
      <c r="L30" s="130">
        <v>9.83</v>
      </c>
      <c r="M30" s="130">
        <v>11.38</v>
      </c>
      <c r="N30" s="134">
        <v>-11.32</v>
      </c>
      <c r="O30" s="134">
        <v>18.5</v>
      </c>
      <c r="P30" s="130">
        <v>8.99</v>
      </c>
      <c r="Q30" s="130">
        <v>10.83</v>
      </c>
      <c r="R30" s="134">
        <v>13.89</v>
      </c>
      <c r="S30" s="134">
        <v>14.93</v>
      </c>
      <c r="T30" s="130">
        <v>18.57</v>
      </c>
      <c r="U30" s="130">
        <v>-17.07</v>
      </c>
      <c r="V30" s="134">
        <v>-8.7799999999999994</v>
      </c>
      <c r="W30" s="134">
        <v>14.55</v>
      </c>
      <c r="X30" s="130">
        <v>17.14</v>
      </c>
      <c r="Y30" s="130">
        <v>13.45</v>
      </c>
      <c r="Z30" s="134">
        <v>35.729999999999997</v>
      </c>
      <c r="AA30" s="134">
        <v>43.68</v>
      </c>
      <c r="AB30" s="130">
        <v>23.45</v>
      </c>
      <c r="AC30" s="130">
        <v>34.42</v>
      </c>
      <c r="AD30" s="134">
        <v>-0.7</v>
      </c>
      <c r="AE30" s="134">
        <v>-20.94</v>
      </c>
      <c r="AF30" s="130">
        <v>-19.559999999999999</v>
      </c>
      <c r="AG30" s="130">
        <v>-0.92</v>
      </c>
      <c r="AH30" s="134">
        <v>1.28</v>
      </c>
      <c r="AI30" s="134">
        <v>-2.4500000000000002</v>
      </c>
      <c r="AJ30" s="130">
        <v>-4.8899999999999997</v>
      </c>
      <c r="AK30" s="130">
        <v>9.26</v>
      </c>
      <c r="AL30" s="134">
        <v>-7.01</v>
      </c>
      <c r="AM30" s="134">
        <v>-66.459999999999994</v>
      </c>
      <c r="AN30" s="130">
        <v>-6.17</v>
      </c>
      <c r="AO30" s="130">
        <v>-8.91</v>
      </c>
      <c r="AP30" s="134">
        <v>-1.1599999999999999</v>
      </c>
      <c r="AQ30" s="134">
        <v>33.950000000000003</v>
      </c>
      <c r="AR30" s="130">
        <v>15.63</v>
      </c>
      <c r="AS30" s="130">
        <v>8.48</v>
      </c>
      <c r="AT30" s="134">
        <v>-18.899999999999999</v>
      </c>
      <c r="AU30" s="134">
        <v>13.07</v>
      </c>
      <c r="AV30" s="130">
        <v>40.22</v>
      </c>
      <c r="AW30" s="130">
        <v>35.86</v>
      </c>
      <c r="AX30" s="134">
        <v>27.13</v>
      </c>
      <c r="AY30" s="134">
        <v>8.11</v>
      </c>
      <c r="AZ30" s="130">
        <v>10.54</v>
      </c>
      <c r="BA30" s="130">
        <v>10.54</v>
      </c>
      <c r="BB30" s="134">
        <v>19</v>
      </c>
      <c r="BC30" s="134">
        <v>16.96</v>
      </c>
      <c r="BD30" s="130">
        <v>11.25</v>
      </c>
      <c r="BE30" s="130">
        <v>41.09</v>
      </c>
      <c r="BF30" s="134">
        <v>22.41</v>
      </c>
      <c r="BG30" s="134">
        <v>22.79</v>
      </c>
      <c r="BH30" s="130">
        <v>37.68</v>
      </c>
      <c r="BI30" s="130">
        <v>23.16</v>
      </c>
      <c r="BJ30" s="130">
        <v>2.91</v>
      </c>
      <c r="BK30" s="130">
        <v>-7.61</v>
      </c>
      <c r="BL30" s="181"/>
      <c r="BM30" s="295"/>
      <c r="BN30" s="154" t="s">
        <v>66</v>
      </c>
    </row>
    <row r="31" spans="2:66" ht="19.5" customHeight="1">
      <c r="B31" s="281" t="s">
        <v>67</v>
      </c>
      <c r="C31" s="137" t="s">
        <v>68</v>
      </c>
      <c r="D31" s="284" t="s">
        <v>69</v>
      </c>
      <c r="E31" s="137" t="s">
        <v>70</v>
      </c>
      <c r="F31" s="138">
        <v>11.53</v>
      </c>
      <c r="G31" s="155">
        <v>23.78</v>
      </c>
      <c r="H31" s="156">
        <v>2.0299999999999998</v>
      </c>
      <c r="I31" s="156">
        <v>33.94</v>
      </c>
      <c r="J31" s="138">
        <v>24.77</v>
      </c>
      <c r="K31" s="155">
        <v>34.450000000000003</v>
      </c>
      <c r="L31" s="156">
        <v>-3.64</v>
      </c>
      <c r="M31" s="156">
        <v>26.35</v>
      </c>
      <c r="N31" s="138">
        <v>27.54</v>
      </c>
      <c r="O31" s="155">
        <v>12.5</v>
      </c>
      <c r="P31" s="156">
        <v>8.6199999999999992</v>
      </c>
      <c r="Q31" s="156">
        <v>-4.8</v>
      </c>
      <c r="R31" s="138">
        <v>-13.93</v>
      </c>
      <c r="S31" s="155">
        <v>-18.39</v>
      </c>
      <c r="T31" s="156">
        <v>-6.11</v>
      </c>
      <c r="U31" s="156">
        <v>7.54</v>
      </c>
      <c r="V31" s="138">
        <v>8.91</v>
      </c>
      <c r="W31" s="155">
        <v>25.14</v>
      </c>
      <c r="X31" s="156">
        <v>29.38</v>
      </c>
      <c r="Y31" s="156">
        <v>29.14</v>
      </c>
      <c r="Z31" s="138">
        <v>32.880000000000003</v>
      </c>
      <c r="AA31" s="155">
        <v>36.03</v>
      </c>
      <c r="AB31" s="156">
        <v>40.04</v>
      </c>
      <c r="AC31" s="156">
        <v>41.38</v>
      </c>
      <c r="AD31" s="138">
        <v>48.85</v>
      </c>
      <c r="AE31" s="155">
        <v>42.79</v>
      </c>
      <c r="AF31" s="156">
        <v>44.58</v>
      </c>
      <c r="AG31" s="156">
        <v>53.59</v>
      </c>
      <c r="AH31" s="138">
        <v>65</v>
      </c>
      <c r="AI31" s="155">
        <v>65.709999999999994</v>
      </c>
      <c r="AJ31" s="156">
        <v>42.84</v>
      </c>
      <c r="AK31" s="156">
        <v>56.81</v>
      </c>
      <c r="AL31" s="138">
        <v>22.82</v>
      </c>
      <c r="AM31" s="155">
        <v>-47.89</v>
      </c>
      <c r="AN31" s="156">
        <v>54.88</v>
      </c>
      <c r="AO31" s="156">
        <v>36.130000000000003</v>
      </c>
      <c r="AP31" s="138">
        <v>28.05</v>
      </c>
      <c r="AQ31" s="155">
        <v>43.63</v>
      </c>
      <c r="AR31" s="156">
        <v>37.369999999999997</v>
      </c>
      <c r="AS31" s="156">
        <v>69.02</v>
      </c>
      <c r="AT31" s="138">
        <v>58.84</v>
      </c>
      <c r="AU31" s="155">
        <v>74.069999999999993</v>
      </c>
      <c r="AV31" s="156">
        <v>78.5</v>
      </c>
      <c r="AW31" s="156">
        <v>78.69</v>
      </c>
      <c r="AX31" s="138">
        <v>31.79</v>
      </c>
      <c r="AY31" s="155">
        <v>70.150000000000006</v>
      </c>
      <c r="AZ31" s="156">
        <v>60.65</v>
      </c>
      <c r="BA31" s="156">
        <v>76.66</v>
      </c>
      <c r="BB31" s="138">
        <v>31.87</v>
      </c>
      <c r="BC31" s="155">
        <v>73.67</v>
      </c>
      <c r="BD31" s="156">
        <v>62.24</v>
      </c>
      <c r="BE31" s="156">
        <v>78.37</v>
      </c>
      <c r="BF31" s="138">
        <v>60.03</v>
      </c>
      <c r="BG31" s="155">
        <v>58.57</v>
      </c>
      <c r="BH31" s="156">
        <v>74.430000000000007</v>
      </c>
      <c r="BI31" s="156">
        <v>58.82</v>
      </c>
      <c r="BJ31" s="156">
        <v>26.74</v>
      </c>
      <c r="BK31" s="156">
        <v>65.260000000000005</v>
      </c>
      <c r="BL31" s="182"/>
      <c r="BM31" s="287" t="s">
        <v>69</v>
      </c>
      <c r="BN31" s="141" t="s">
        <v>70</v>
      </c>
    </row>
    <row r="32" spans="2:66" ht="19.5" customHeight="1">
      <c r="B32" s="282"/>
      <c r="C32" s="142" t="s">
        <v>71</v>
      </c>
      <c r="D32" s="285"/>
      <c r="E32" s="142" t="s">
        <v>72</v>
      </c>
      <c r="F32" s="140">
        <v>25.95</v>
      </c>
      <c r="G32" s="157">
        <v>36.58</v>
      </c>
      <c r="H32" s="140">
        <v>35.85</v>
      </c>
      <c r="I32" s="140">
        <v>71.290000000000006</v>
      </c>
      <c r="J32" s="140">
        <v>39.04</v>
      </c>
      <c r="K32" s="157">
        <v>61.71</v>
      </c>
      <c r="L32" s="140">
        <v>13.27</v>
      </c>
      <c r="M32" s="140">
        <v>31.83</v>
      </c>
      <c r="N32" s="140">
        <v>-5.65</v>
      </c>
      <c r="O32" s="157">
        <v>35.78</v>
      </c>
      <c r="P32" s="140">
        <v>28.39</v>
      </c>
      <c r="Q32" s="140">
        <v>38.89</v>
      </c>
      <c r="R32" s="140">
        <v>30.58</v>
      </c>
      <c r="S32" s="157">
        <v>34.32</v>
      </c>
      <c r="T32" s="140">
        <v>21.06</v>
      </c>
      <c r="U32" s="140">
        <v>14.33</v>
      </c>
      <c r="V32" s="140">
        <v>3.93</v>
      </c>
      <c r="W32" s="157">
        <v>47.91</v>
      </c>
      <c r="X32" s="140">
        <v>35.49</v>
      </c>
      <c r="Y32" s="140">
        <v>44.36</v>
      </c>
      <c r="Z32" s="140">
        <v>24.2</v>
      </c>
      <c r="AA32" s="157">
        <v>40.270000000000003</v>
      </c>
      <c r="AB32" s="140">
        <v>31.35</v>
      </c>
      <c r="AC32" s="140">
        <v>71.599999999999994</v>
      </c>
      <c r="AD32" s="140">
        <v>62.99</v>
      </c>
      <c r="AE32" s="157">
        <v>69.67</v>
      </c>
      <c r="AF32" s="140">
        <v>59.46</v>
      </c>
      <c r="AG32" s="140">
        <v>74.95</v>
      </c>
      <c r="AH32" s="140">
        <v>31.53</v>
      </c>
      <c r="AI32" s="157">
        <v>46.52</v>
      </c>
      <c r="AJ32" s="140">
        <v>23.63</v>
      </c>
      <c r="AK32" s="140">
        <v>67.39</v>
      </c>
      <c r="AL32" s="140">
        <v>3.49</v>
      </c>
      <c r="AM32" s="157">
        <v>-83.02</v>
      </c>
      <c r="AN32" s="140">
        <v>65.97</v>
      </c>
      <c r="AO32" s="140">
        <v>25.8</v>
      </c>
      <c r="AP32" s="140">
        <v>29.02</v>
      </c>
      <c r="AQ32" s="157">
        <v>11.58</v>
      </c>
      <c r="AR32" s="140">
        <v>14.71</v>
      </c>
      <c r="AS32" s="140">
        <v>75.02</v>
      </c>
      <c r="AT32" s="140">
        <v>57.58</v>
      </c>
      <c r="AU32" s="157">
        <v>64.45</v>
      </c>
      <c r="AV32" s="140">
        <v>52.3</v>
      </c>
      <c r="AW32" s="140">
        <v>87.86</v>
      </c>
      <c r="AX32" s="140">
        <v>62.02</v>
      </c>
      <c r="AY32" s="157">
        <v>81.72</v>
      </c>
      <c r="AZ32" s="140">
        <v>84.41</v>
      </c>
      <c r="BA32" s="140">
        <v>85.98</v>
      </c>
      <c r="BB32" s="140">
        <v>52.19</v>
      </c>
      <c r="BC32" s="157">
        <v>81.349999999999994</v>
      </c>
      <c r="BD32" s="140">
        <v>49.65</v>
      </c>
      <c r="BE32" s="140">
        <v>57.46</v>
      </c>
      <c r="BF32" s="140">
        <v>43.54</v>
      </c>
      <c r="BG32" s="157">
        <v>44.7</v>
      </c>
      <c r="BH32" s="140">
        <v>79.08</v>
      </c>
      <c r="BI32" s="140">
        <v>78.099999999999994</v>
      </c>
      <c r="BJ32" s="140">
        <v>48.96</v>
      </c>
      <c r="BK32" s="140">
        <v>81.209999999999994</v>
      </c>
      <c r="BL32" s="181"/>
      <c r="BM32" s="288"/>
      <c r="BN32" s="143" t="s">
        <v>72</v>
      </c>
    </row>
    <row r="33" spans="2:66" ht="19.5" customHeight="1">
      <c r="B33" s="283"/>
      <c r="C33" s="144" t="s">
        <v>73</v>
      </c>
      <c r="D33" s="286"/>
      <c r="E33" s="144" t="s">
        <v>74</v>
      </c>
      <c r="F33" s="145">
        <v>47.01</v>
      </c>
      <c r="G33" s="157">
        <v>52.16</v>
      </c>
      <c r="H33" s="140">
        <v>50.51</v>
      </c>
      <c r="I33" s="140">
        <v>61.2</v>
      </c>
      <c r="J33" s="145">
        <v>25.45</v>
      </c>
      <c r="K33" s="157">
        <v>51.8</v>
      </c>
      <c r="L33" s="140">
        <v>38.58</v>
      </c>
      <c r="M33" s="140">
        <v>44.12</v>
      </c>
      <c r="N33" s="145">
        <v>7.74</v>
      </c>
      <c r="O33" s="157">
        <v>-1.2</v>
      </c>
      <c r="P33" s="140">
        <v>70.52</v>
      </c>
      <c r="Q33" s="140">
        <v>19.489999999999998</v>
      </c>
      <c r="R33" s="145">
        <v>4.55</v>
      </c>
      <c r="S33" s="157">
        <v>40.619999999999997</v>
      </c>
      <c r="T33" s="140">
        <v>28.43</v>
      </c>
      <c r="U33" s="140">
        <v>17.54</v>
      </c>
      <c r="V33" s="145">
        <v>18.55</v>
      </c>
      <c r="W33" s="157">
        <v>58</v>
      </c>
      <c r="X33" s="140">
        <v>37.369999999999997</v>
      </c>
      <c r="Y33" s="140">
        <v>61.63</v>
      </c>
      <c r="Z33" s="145">
        <v>37.200000000000003</v>
      </c>
      <c r="AA33" s="157">
        <v>54.79</v>
      </c>
      <c r="AB33" s="140">
        <v>29.65</v>
      </c>
      <c r="AC33" s="140">
        <v>77.650000000000006</v>
      </c>
      <c r="AD33" s="145">
        <v>46.62</v>
      </c>
      <c r="AE33" s="157">
        <v>81.22</v>
      </c>
      <c r="AF33" s="140">
        <v>75.5</v>
      </c>
      <c r="AG33" s="140">
        <v>79.12</v>
      </c>
      <c r="AH33" s="145">
        <v>45.35</v>
      </c>
      <c r="AI33" s="157">
        <v>72.94</v>
      </c>
      <c r="AJ33" s="140">
        <v>36.4</v>
      </c>
      <c r="AK33" s="140">
        <v>61.27</v>
      </c>
      <c r="AL33" s="145">
        <v>26.96</v>
      </c>
      <c r="AM33" s="157">
        <v>-45.81</v>
      </c>
      <c r="AN33" s="140">
        <v>-12.77</v>
      </c>
      <c r="AO33" s="140">
        <v>10.86</v>
      </c>
      <c r="AP33" s="145">
        <v>23.63</v>
      </c>
      <c r="AQ33" s="157">
        <v>23.69</v>
      </c>
      <c r="AR33" s="140">
        <v>34.54</v>
      </c>
      <c r="AS33" s="140">
        <v>61.46</v>
      </c>
      <c r="AT33" s="145">
        <v>62.72</v>
      </c>
      <c r="AU33" s="157">
        <v>89.63</v>
      </c>
      <c r="AV33" s="140">
        <v>85.6</v>
      </c>
      <c r="AW33" s="140">
        <v>62.61</v>
      </c>
      <c r="AX33" s="145">
        <v>63.15</v>
      </c>
      <c r="AY33" s="157">
        <v>92.03</v>
      </c>
      <c r="AZ33" s="140">
        <v>95.03</v>
      </c>
      <c r="BA33" s="140">
        <v>93.31</v>
      </c>
      <c r="BB33" s="145">
        <v>64.62</v>
      </c>
      <c r="BC33" s="157">
        <v>88.97</v>
      </c>
      <c r="BD33" s="140">
        <v>61.77</v>
      </c>
      <c r="BE33" s="140">
        <v>72.599999999999994</v>
      </c>
      <c r="BF33" s="145">
        <v>39.840000000000003</v>
      </c>
      <c r="BG33" s="157">
        <v>65.150000000000006</v>
      </c>
      <c r="BH33" s="140">
        <v>85.61</v>
      </c>
      <c r="BI33" s="140">
        <v>53.78</v>
      </c>
      <c r="BJ33" s="140">
        <v>44.52</v>
      </c>
      <c r="BK33" s="140">
        <v>93.28</v>
      </c>
      <c r="BL33" s="181"/>
      <c r="BM33" s="289"/>
      <c r="BN33" s="146" t="s">
        <v>74</v>
      </c>
    </row>
    <row r="34" spans="2:66" ht="19.5" customHeight="1">
      <c r="B34" s="290" t="s">
        <v>75</v>
      </c>
      <c r="C34" s="147" t="s">
        <v>76</v>
      </c>
      <c r="D34" s="292" t="s">
        <v>77</v>
      </c>
      <c r="E34" s="147" t="s">
        <v>78</v>
      </c>
      <c r="F34" s="149">
        <v>31.33</v>
      </c>
      <c r="G34" s="158">
        <v>-5.52</v>
      </c>
      <c r="H34" s="149">
        <v>11.11</v>
      </c>
      <c r="I34" s="149">
        <v>54.53</v>
      </c>
      <c r="J34" s="149">
        <v>36.770000000000003</v>
      </c>
      <c r="K34" s="158">
        <v>22.15</v>
      </c>
      <c r="L34" s="149">
        <v>5.15</v>
      </c>
      <c r="M34" s="149">
        <v>27.96</v>
      </c>
      <c r="N34" s="149">
        <v>20.82</v>
      </c>
      <c r="O34" s="158">
        <v>7.22</v>
      </c>
      <c r="P34" s="149">
        <v>20.99</v>
      </c>
      <c r="Q34" s="149">
        <v>38.79</v>
      </c>
      <c r="R34" s="149">
        <v>23.59</v>
      </c>
      <c r="S34" s="158">
        <v>13.96</v>
      </c>
      <c r="T34" s="149">
        <v>-1.03</v>
      </c>
      <c r="U34" s="149">
        <v>10.65</v>
      </c>
      <c r="V34" s="149">
        <v>20.170000000000002</v>
      </c>
      <c r="W34" s="158">
        <v>38.869999999999997</v>
      </c>
      <c r="X34" s="149">
        <v>34.369999999999997</v>
      </c>
      <c r="Y34" s="149">
        <v>36.33</v>
      </c>
      <c r="Z34" s="149">
        <v>28.48</v>
      </c>
      <c r="AA34" s="158">
        <v>13.82</v>
      </c>
      <c r="AB34" s="149">
        <v>27.82</v>
      </c>
      <c r="AC34" s="149">
        <v>56.64</v>
      </c>
      <c r="AD34" s="149">
        <v>29.65</v>
      </c>
      <c r="AE34" s="158">
        <v>27.98</v>
      </c>
      <c r="AF34" s="149">
        <v>56.84</v>
      </c>
      <c r="AG34" s="149">
        <v>45.16</v>
      </c>
      <c r="AH34" s="149">
        <v>35.01</v>
      </c>
      <c r="AI34" s="158">
        <v>47.59</v>
      </c>
      <c r="AJ34" s="149">
        <v>58.8</v>
      </c>
      <c r="AK34" s="149">
        <v>48.28</v>
      </c>
      <c r="AL34" s="149">
        <v>47.6</v>
      </c>
      <c r="AM34" s="158">
        <v>-39.89</v>
      </c>
      <c r="AN34" s="149">
        <v>56.56</v>
      </c>
      <c r="AO34" s="149">
        <v>2.78</v>
      </c>
      <c r="AP34" s="149">
        <v>-3.86</v>
      </c>
      <c r="AQ34" s="158">
        <v>29.05</v>
      </c>
      <c r="AR34" s="149">
        <v>7.48</v>
      </c>
      <c r="AS34" s="149">
        <v>44.77</v>
      </c>
      <c r="AT34" s="149">
        <v>38.9</v>
      </c>
      <c r="AU34" s="158">
        <v>65.42</v>
      </c>
      <c r="AV34" s="149">
        <v>65.930000000000007</v>
      </c>
      <c r="AW34" s="149">
        <v>43.4</v>
      </c>
      <c r="AX34" s="149">
        <v>25.52</v>
      </c>
      <c r="AY34" s="158">
        <v>46.02</v>
      </c>
      <c r="AZ34" s="149">
        <v>33.6</v>
      </c>
      <c r="BA34" s="149">
        <v>66.72</v>
      </c>
      <c r="BB34" s="149">
        <v>52.58</v>
      </c>
      <c r="BC34" s="158">
        <v>82.13</v>
      </c>
      <c r="BD34" s="149">
        <v>72.77</v>
      </c>
      <c r="BE34" s="149">
        <v>66.52</v>
      </c>
      <c r="BF34" s="149">
        <v>28.63</v>
      </c>
      <c r="BG34" s="158">
        <v>63.57</v>
      </c>
      <c r="BH34" s="149">
        <v>65.81</v>
      </c>
      <c r="BI34" s="149">
        <v>30.02</v>
      </c>
      <c r="BJ34" s="149">
        <v>38.65</v>
      </c>
      <c r="BK34" s="149">
        <v>77.67</v>
      </c>
      <c r="BL34" s="181"/>
      <c r="BM34" s="294" t="s">
        <v>77</v>
      </c>
      <c r="BN34" s="151" t="s">
        <v>78</v>
      </c>
    </row>
    <row r="35" spans="2:66" ht="19.5" customHeight="1">
      <c r="B35" s="275"/>
      <c r="C35" s="152" t="s">
        <v>79</v>
      </c>
      <c r="D35" s="276"/>
      <c r="E35" s="152" t="s">
        <v>80</v>
      </c>
      <c r="F35" s="131">
        <v>12.34</v>
      </c>
      <c r="G35" s="159">
        <v>24.39</v>
      </c>
      <c r="H35" s="131">
        <v>20.6</v>
      </c>
      <c r="I35" s="131">
        <v>33.380000000000003</v>
      </c>
      <c r="J35" s="131">
        <v>3.65</v>
      </c>
      <c r="K35" s="159">
        <v>42.68</v>
      </c>
      <c r="L35" s="131">
        <v>-0.83</v>
      </c>
      <c r="M35" s="131">
        <v>14.68</v>
      </c>
      <c r="N35" s="131">
        <v>-2.67</v>
      </c>
      <c r="O35" s="159">
        <v>4.66</v>
      </c>
      <c r="P35" s="131">
        <v>2.2200000000000002</v>
      </c>
      <c r="Q35" s="131">
        <v>18.649999999999999</v>
      </c>
      <c r="R35" s="131">
        <v>40.229999999999997</v>
      </c>
      <c r="S35" s="159">
        <v>35.82</v>
      </c>
      <c r="T35" s="131">
        <v>-7.27</v>
      </c>
      <c r="U35" s="131">
        <v>-1.08</v>
      </c>
      <c r="V35" s="131">
        <v>1.88</v>
      </c>
      <c r="W35" s="159">
        <v>4.26</v>
      </c>
      <c r="X35" s="131">
        <v>20.59</v>
      </c>
      <c r="Y35" s="131">
        <v>2.79</v>
      </c>
      <c r="Z35" s="131">
        <v>14.93</v>
      </c>
      <c r="AA35" s="159">
        <v>21.93</v>
      </c>
      <c r="AB35" s="131">
        <v>20.88</v>
      </c>
      <c r="AC35" s="131">
        <v>7.43</v>
      </c>
      <c r="AD35" s="131">
        <v>8.5</v>
      </c>
      <c r="AE35" s="159">
        <v>32.83</v>
      </c>
      <c r="AF35" s="131">
        <v>14.05</v>
      </c>
      <c r="AG35" s="131">
        <v>11.4</v>
      </c>
      <c r="AH35" s="131">
        <v>26.93</v>
      </c>
      <c r="AI35" s="159">
        <v>53.11</v>
      </c>
      <c r="AJ35" s="131">
        <v>44.21</v>
      </c>
      <c r="AK35" s="131">
        <v>-0.36</v>
      </c>
      <c r="AL35" s="131">
        <v>26.82</v>
      </c>
      <c r="AM35" s="159">
        <v>-61.02</v>
      </c>
      <c r="AN35" s="131">
        <v>-2.86</v>
      </c>
      <c r="AO35" s="131">
        <v>-20.399999999999999</v>
      </c>
      <c r="AP35" s="131">
        <v>-20.94</v>
      </c>
      <c r="AQ35" s="159">
        <v>17.88</v>
      </c>
      <c r="AR35" s="131">
        <v>3.45</v>
      </c>
      <c r="AS35" s="131">
        <v>34.61</v>
      </c>
      <c r="AT35" s="131">
        <v>18.93</v>
      </c>
      <c r="AU35" s="159">
        <v>30</v>
      </c>
      <c r="AV35" s="131">
        <v>23.19</v>
      </c>
      <c r="AW35" s="131">
        <v>19.440000000000001</v>
      </c>
      <c r="AX35" s="131">
        <v>7.93</v>
      </c>
      <c r="AY35" s="159">
        <v>37.33</v>
      </c>
      <c r="AZ35" s="131">
        <v>32.520000000000003</v>
      </c>
      <c r="BA35" s="131">
        <v>60.68</v>
      </c>
      <c r="BB35" s="131">
        <v>43.19</v>
      </c>
      <c r="BC35" s="159">
        <v>76.900000000000006</v>
      </c>
      <c r="BD35" s="131">
        <v>72.92</v>
      </c>
      <c r="BE35" s="131">
        <v>77.739999999999995</v>
      </c>
      <c r="BF35" s="131">
        <v>46.6</v>
      </c>
      <c r="BG35" s="159">
        <v>67.150000000000006</v>
      </c>
      <c r="BH35" s="131">
        <v>71.45</v>
      </c>
      <c r="BI35" s="131">
        <v>79.62</v>
      </c>
      <c r="BJ35" s="131">
        <v>40.44</v>
      </c>
      <c r="BK35" s="131">
        <v>83.45</v>
      </c>
      <c r="BL35" s="181"/>
      <c r="BM35" s="277"/>
      <c r="BN35" s="154" t="s">
        <v>80</v>
      </c>
    </row>
    <row r="36" spans="2:66" ht="19.5" customHeight="1">
      <c r="B36" s="275"/>
      <c r="C36" s="152" t="s">
        <v>81</v>
      </c>
      <c r="D36" s="293"/>
      <c r="E36" s="160" t="s">
        <v>82</v>
      </c>
      <c r="F36" s="131">
        <v>53.49</v>
      </c>
      <c r="G36" s="159">
        <v>40.79</v>
      </c>
      <c r="H36" s="131">
        <v>28.34</v>
      </c>
      <c r="I36" s="131">
        <v>41.06</v>
      </c>
      <c r="J36" s="131">
        <v>27.94</v>
      </c>
      <c r="K36" s="159">
        <v>38.770000000000003</v>
      </c>
      <c r="L36" s="131">
        <v>55.12</v>
      </c>
      <c r="M36" s="131">
        <v>46.19</v>
      </c>
      <c r="N36" s="131">
        <v>6.78</v>
      </c>
      <c r="O36" s="159">
        <v>23.23</v>
      </c>
      <c r="P36" s="131">
        <v>50.4</v>
      </c>
      <c r="Q36" s="131">
        <v>29.57</v>
      </c>
      <c r="R36" s="131">
        <v>9.5</v>
      </c>
      <c r="S36" s="159">
        <v>36.83</v>
      </c>
      <c r="T36" s="131">
        <v>28.51</v>
      </c>
      <c r="U36" s="131">
        <v>20.81</v>
      </c>
      <c r="V36" s="131">
        <v>18.98</v>
      </c>
      <c r="W36" s="159">
        <v>43.63</v>
      </c>
      <c r="X36" s="131">
        <v>44.33</v>
      </c>
      <c r="Y36" s="131">
        <v>46.8</v>
      </c>
      <c r="Z36" s="131">
        <v>35.909999999999997</v>
      </c>
      <c r="AA36" s="159">
        <v>82.99</v>
      </c>
      <c r="AB36" s="131">
        <v>61.17</v>
      </c>
      <c r="AC36" s="131">
        <v>64.930000000000007</v>
      </c>
      <c r="AD36" s="131">
        <v>65.290000000000006</v>
      </c>
      <c r="AE36" s="159">
        <v>79.34</v>
      </c>
      <c r="AF36" s="131">
        <v>65.61</v>
      </c>
      <c r="AG36" s="131">
        <v>76.23</v>
      </c>
      <c r="AH36" s="131">
        <v>40.090000000000003</v>
      </c>
      <c r="AI36" s="159">
        <v>70.38</v>
      </c>
      <c r="AJ36" s="131">
        <v>55.79</v>
      </c>
      <c r="AK36" s="131">
        <v>57.88</v>
      </c>
      <c r="AL36" s="131">
        <v>24.06</v>
      </c>
      <c r="AM36" s="159">
        <v>-68.209999999999994</v>
      </c>
      <c r="AN36" s="131">
        <v>-17.37</v>
      </c>
      <c r="AO36" s="131">
        <v>7.05</v>
      </c>
      <c r="AP36" s="131">
        <v>-1.1399999999999999</v>
      </c>
      <c r="AQ36" s="159">
        <v>62.58</v>
      </c>
      <c r="AR36" s="131">
        <v>26.61</v>
      </c>
      <c r="AS36" s="131">
        <v>78.12</v>
      </c>
      <c r="AT36" s="131">
        <v>33.229999999999997</v>
      </c>
      <c r="AU36" s="159">
        <v>93.1</v>
      </c>
      <c r="AV36" s="131">
        <v>60.78</v>
      </c>
      <c r="AW36" s="131">
        <v>85.1</v>
      </c>
      <c r="AX36" s="131">
        <v>46.24</v>
      </c>
      <c r="AY36" s="159">
        <v>92.86</v>
      </c>
      <c r="AZ36" s="131">
        <v>76.09</v>
      </c>
      <c r="BA36" s="131">
        <v>96.2</v>
      </c>
      <c r="BB36" s="131">
        <v>59.93</v>
      </c>
      <c r="BC36" s="159">
        <v>86.45</v>
      </c>
      <c r="BD36" s="131">
        <v>79.349999999999994</v>
      </c>
      <c r="BE36" s="131">
        <v>93.8</v>
      </c>
      <c r="BF36" s="131">
        <v>94.64</v>
      </c>
      <c r="BG36" s="159">
        <v>85.22</v>
      </c>
      <c r="BH36" s="131">
        <v>87.11</v>
      </c>
      <c r="BI36" s="131">
        <v>62.38</v>
      </c>
      <c r="BJ36" s="131">
        <v>40.56</v>
      </c>
      <c r="BK36" s="131">
        <v>87.66</v>
      </c>
      <c r="BL36" s="183"/>
      <c r="BM36" s="295"/>
      <c r="BN36" s="161" t="s">
        <v>82</v>
      </c>
    </row>
    <row r="37" spans="2:66" s="28" customFormat="1" ht="19.5" customHeight="1">
      <c r="B37" s="296" t="s">
        <v>83</v>
      </c>
      <c r="C37" s="297"/>
      <c r="D37" s="296" t="s">
        <v>83</v>
      </c>
      <c r="E37" s="297"/>
      <c r="F37" s="162">
        <v>60.42</v>
      </c>
      <c r="G37" s="163">
        <v>95.74</v>
      </c>
      <c r="H37" s="164">
        <v>81.3</v>
      </c>
      <c r="I37" s="164">
        <v>88.7</v>
      </c>
      <c r="J37" s="162">
        <v>50.56</v>
      </c>
      <c r="K37" s="163">
        <v>92.19</v>
      </c>
      <c r="L37" s="164">
        <v>90.03</v>
      </c>
      <c r="M37" s="164">
        <v>88.48</v>
      </c>
      <c r="N37" s="162">
        <v>21.72</v>
      </c>
      <c r="O37" s="163">
        <v>87.88</v>
      </c>
      <c r="P37" s="164">
        <v>75.28</v>
      </c>
      <c r="Q37" s="164">
        <v>83.98</v>
      </c>
      <c r="R37" s="162">
        <v>13.67</v>
      </c>
      <c r="S37" s="163">
        <v>66.650000000000006</v>
      </c>
      <c r="T37" s="164">
        <v>73.7</v>
      </c>
      <c r="U37" s="164">
        <v>56.87</v>
      </c>
      <c r="V37" s="162">
        <v>31.28</v>
      </c>
      <c r="W37" s="163">
        <v>78.83</v>
      </c>
      <c r="X37" s="164">
        <v>62.61</v>
      </c>
      <c r="Y37" s="164">
        <v>85.63</v>
      </c>
      <c r="Z37" s="162">
        <v>52.85</v>
      </c>
      <c r="AA37" s="163">
        <v>83.37</v>
      </c>
      <c r="AB37" s="164">
        <v>77.930000000000007</v>
      </c>
      <c r="AC37" s="164">
        <v>94.32</v>
      </c>
      <c r="AD37" s="162">
        <v>75.88</v>
      </c>
      <c r="AE37" s="163">
        <v>90.34</v>
      </c>
      <c r="AF37" s="164">
        <v>21.17</v>
      </c>
      <c r="AG37" s="164">
        <v>71.69</v>
      </c>
      <c r="AH37" s="162">
        <v>57.79</v>
      </c>
      <c r="AI37" s="163">
        <v>78.28</v>
      </c>
      <c r="AJ37" s="164">
        <v>68.28</v>
      </c>
      <c r="AK37" s="164">
        <v>70.59</v>
      </c>
      <c r="AL37" s="162">
        <v>23.69</v>
      </c>
      <c r="AM37" s="163">
        <v>-33.89</v>
      </c>
      <c r="AN37" s="164">
        <v>50.55</v>
      </c>
      <c r="AO37" s="164">
        <v>25.39</v>
      </c>
      <c r="AP37" s="162">
        <v>30.37</v>
      </c>
      <c r="AQ37" s="163">
        <v>53.88</v>
      </c>
      <c r="AR37" s="164">
        <v>20.93</v>
      </c>
      <c r="AS37" s="164">
        <v>87.03</v>
      </c>
      <c r="AT37" s="162">
        <v>64.8</v>
      </c>
      <c r="AU37" s="163">
        <v>96.87</v>
      </c>
      <c r="AV37" s="164">
        <v>88.13</v>
      </c>
      <c r="AW37" s="164">
        <v>86.31</v>
      </c>
      <c r="AX37" s="162">
        <v>63.72</v>
      </c>
      <c r="AY37" s="163">
        <v>94.01</v>
      </c>
      <c r="AZ37" s="164">
        <v>95.36</v>
      </c>
      <c r="BA37" s="164">
        <v>96.14</v>
      </c>
      <c r="BB37" s="162">
        <v>60.82</v>
      </c>
      <c r="BC37" s="163">
        <v>89.11</v>
      </c>
      <c r="BD37" s="164">
        <v>80.64</v>
      </c>
      <c r="BE37" s="164">
        <v>97.93</v>
      </c>
      <c r="BF37" s="162">
        <v>55.07</v>
      </c>
      <c r="BG37" s="163">
        <v>85.22</v>
      </c>
      <c r="BH37" s="164">
        <v>82.33</v>
      </c>
      <c r="BI37" s="164">
        <v>88.92</v>
      </c>
      <c r="BJ37" s="164">
        <v>38.74</v>
      </c>
      <c r="BK37" s="164">
        <v>93.08</v>
      </c>
      <c r="BL37" s="184">
        <v>84.65</v>
      </c>
      <c r="BM37" s="298" t="s">
        <v>83</v>
      </c>
      <c r="BN37" s="299"/>
    </row>
    <row r="38" spans="2:66" ht="19.5" customHeight="1">
      <c r="AU38" s="29"/>
    </row>
  </sheetData>
  <mergeCells count="39">
    <mergeCell ref="B37:C37"/>
    <mergeCell ref="D37:E37"/>
    <mergeCell ref="BM37:BN37"/>
    <mergeCell ref="B31:B33"/>
    <mergeCell ref="D31:D33"/>
    <mergeCell ref="BM31:BM33"/>
    <mergeCell ref="B34:B36"/>
    <mergeCell ref="D34:D36"/>
    <mergeCell ref="BM34:BM36"/>
    <mergeCell ref="B8:B12"/>
    <mergeCell ref="D8:D12"/>
    <mergeCell ref="BM8:BM12"/>
    <mergeCell ref="B13:B30"/>
    <mergeCell ref="D13:D30"/>
    <mergeCell ref="BM13:BM30"/>
    <mergeCell ref="BJ3:BL3"/>
    <mergeCell ref="BM3:BM4"/>
    <mergeCell ref="BN3:BN4"/>
    <mergeCell ref="B5:B7"/>
    <mergeCell ref="D5:D7"/>
    <mergeCell ref="BM5:BM7"/>
    <mergeCell ref="AL3:AO3"/>
    <mergeCell ref="AP3:AS3"/>
    <mergeCell ref="AT3:AW3"/>
    <mergeCell ref="AX3:BA3"/>
    <mergeCell ref="BB3:BE3"/>
    <mergeCell ref="BF3:BI3"/>
    <mergeCell ref="N3:Q3"/>
    <mergeCell ref="R3:U3"/>
    <mergeCell ref="V3:Y3"/>
    <mergeCell ref="Z3:AC3"/>
    <mergeCell ref="AD3:AG3"/>
    <mergeCell ref="AH3:AK3"/>
    <mergeCell ref="B3:B4"/>
    <mergeCell ref="C3:C4"/>
    <mergeCell ref="D3:D4"/>
    <mergeCell ref="E3:E4"/>
    <mergeCell ref="F3:I3"/>
    <mergeCell ref="J3:M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53A4-BE25-4130-9214-4CC6F3D70E9D}">
  <sheetPr>
    <tabColor rgb="FF70A8E0"/>
  </sheetPr>
  <dimension ref="B2:BQ72"/>
  <sheetViews>
    <sheetView showGridLines="0" zoomScale="55" zoomScaleNormal="55" workbookViewId="0">
      <pane xSplit="4" ySplit="4" topLeftCell="AR5" activePane="bottomRight" state="frozen"/>
      <selection pane="bottomRight" activeCell="BN8" sqref="BN8"/>
      <selection pane="bottomLeft" activeCell="AZ31" sqref="AZ31"/>
      <selection pane="topRight" activeCell="AZ31" sqref="AZ31"/>
    </sheetView>
  </sheetViews>
  <sheetFormatPr defaultColWidth="9" defaultRowHeight="19.5" customHeight="1" outlineLevelCol="1"/>
  <cols>
    <col min="1" max="1" width="9" style="1"/>
    <col min="2" max="2" width="12" style="1" customWidth="1"/>
    <col min="3" max="3" width="15.140625" style="1" customWidth="1"/>
    <col min="4" max="4" width="65.140625" style="1" customWidth="1"/>
    <col min="5" max="20" width="9" style="1" hidden="1" customWidth="1" outlineLevel="1"/>
    <col min="21" max="21" width="5.85546875" style="1" hidden="1" customWidth="1" outlineLevel="1" collapsed="1"/>
    <col min="22" max="24" width="5.85546875" style="1" hidden="1" customWidth="1" outlineLevel="1"/>
    <col min="25" max="25" width="5.85546875" style="1" hidden="1" customWidth="1" outlineLevel="1" collapsed="1"/>
    <col min="26" max="28" width="5.85546875" style="1" hidden="1" customWidth="1" outlineLevel="1"/>
    <col min="29" max="29" width="5.85546875" style="1" hidden="1" customWidth="1" outlineLevel="1" collapsed="1"/>
    <col min="30" max="32" width="5.85546875" style="1" hidden="1" customWidth="1" outlineLevel="1"/>
    <col min="33" max="33" width="5.85546875" style="1" hidden="1" customWidth="1" outlineLevel="1" collapsed="1"/>
    <col min="34" max="36" width="5.85546875" style="1" hidden="1" customWidth="1" outlineLevel="1"/>
    <col min="37" max="37" width="0" style="1" hidden="1" customWidth="1" collapsed="1"/>
    <col min="38" max="39" width="0" style="1" hidden="1" customWidth="1"/>
    <col min="40" max="43" width="5.85546875" style="1" hidden="1" customWidth="1"/>
    <col min="44" max="59" width="5.85546875" style="1" customWidth="1"/>
    <col min="60" max="60" width="6.85546875" style="1" bestFit="1" customWidth="1"/>
    <col min="61" max="66" width="6.85546875" style="1" customWidth="1"/>
    <col min="67" max="67" width="12" style="1" customWidth="1"/>
    <col min="68" max="68" width="37.85546875" style="1" customWidth="1"/>
    <col min="69" max="69" width="84.140625" style="1" customWidth="1"/>
    <col min="70" max="16384" width="9" style="1"/>
  </cols>
  <sheetData>
    <row r="2" spans="2:69" s="2" customFormat="1" ht="19.5" customHeight="1">
      <c r="B2" s="3" t="s">
        <v>84</v>
      </c>
      <c r="C2" s="3"/>
      <c r="BO2" s="3"/>
    </row>
    <row r="3" spans="2:69" ht="19.5" customHeight="1">
      <c r="B3" s="315" t="s">
        <v>85</v>
      </c>
      <c r="C3" s="318" t="s">
        <v>2</v>
      </c>
      <c r="D3" s="321" t="s">
        <v>3</v>
      </c>
      <c r="E3" s="315" t="s">
        <v>86</v>
      </c>
      <c r="F3" s="318" t="s">
        <v>4</v>
      </c>
      <c r="G3" s="330" t="s">
        <v>5</v>
      </c>
      <c r="H3" s="303">
        <v>2012</v>
      </c>
      <c r="I3" s="304"/>
      <c r="J3" s="304"/>
      <c r="K3" s="305"/>
      <c r="L3" s="303">
        <f>H3+1</f>
        <v>2013</v>
      </c>
      <c r="M3" s="304"/>
      <c r="N3" s="304"/>
      <c r="O3" s="305"/>
      <c r="P3" s="303">
        <f>L3+1</f>
        <v>2014</v>
      </c>
      <c r="Q3" s="304"/>
      <c r="R3" s="304"/>
      <c r="S3" s="305"/>
      <c r="T3" s="303">
        <f>P3+1</f>
        <v>2015</v>
      </c>
      <c r="U3" s="304"/>
      <c r="V3" s="304"/>
      <c r="W3" s="305"/>
      <c r="X3" s="303">
        <f>T3+1</f>
        <v>2016</v>
      </c>
      <c r="Y3" s="304"/>
      <c r="Z3" s="304"/>
      <c r="AA3" s="305"/>
      <c r="AB3" s="303">
        <f>X3+1</f>
        <v>2017</v>
      </c>
      <c r="AC3" s="304"/>
      <c r="AD3" s="304"/>
      <c r="AE3" s="305"/>
      <c r="AF3" s="303">
        <f>AB3+1</f>
        <v>2018</v>
      </c>
      <c r="AG3" s="304"/>
      <c r="AH3" s="304"/>
      <c r="AI3" s="305"/>
      <c r="AJ3" s="303">
        <v>2019</v>
      </c>
      <c r="AK3" s="304"/>
      <c r="AL3" s="304"/>
      <c r="AM3" s="305"/>
      <c r="AN3" s="208">
        <v>2020</v>
      </c>
      <c r="AO3" s="306"/>
      <c r="AP3" s="306"/>
      <c r="AQ3" s="307"/>
      <c r="AR3" s="208">
        <v>2021</v>
      </c>
      <c r="AS3" s="306"/>
      <c r="AT3" s="306"/>
      <c r="AU3" s="307"/>
      <c r="AV3" s="208">
        <v>2022</v>
      </c>
      <c r="AW3" s="306"/>
      <c r="AX3" s="306"/>
      <c r="AY3" s="307"/>
      <c r="AZ3" s="208">
        <v>2023</v>
      </c>
      <c r="BA3" s="306"/>
      <c r="BB3" s="306"/>
      <c r="BC3" s="307"/>
      <c r="BD3" s="208">
        <v>2024</v>
      </c>
      <c r="BE3" s="306"/>
      <c r="BF3" s="306"/>
      <c r="BG3" s="307"/>
      <c r="BH3" s="347">
        <v>2025</v>
      </c>
      <c r="BI3" s="348"/>
      <c r="BJ3" s="348"/>
      <c r="BK3" s="349"/>
      <c r="BL3" s="308">
        <v>2026</v>
      </c>
      <c r="BM3" s="309"/>
      <c r="BN3" s="310"/>
      <c r="BO3" s="333" t="s">
        <v>86</v>
      </c>
      <c r="BP3" s="335" t="s">
        <v>4</v>
      </c>
      <c r="BQ3" s="333" t="s">
        <v>5</v>
      </c>
    </row>
    <row r="4" spans="2:69" ht="19.5" customHeight="1">
      <c r="B4" s="317"/>
      <c r="C4" s="320"/>
      <c r="D4" s="323"/>
      <c r="E4" s="317"/>
      <c r="F4" s="320"/>
      <c r="G4" s="332"/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115" t="s">
        <v>6</v>
      </c>
      <c r="AO4" s="115" t="s">
        <v>7</v>
      </c>
      <c r="AP4" s="115" t="s">
        <v>8</v>
      </c>
      <c r="AQ4" s="115" t="s">
        <v>9</v>
      </c>
      <c r="AR4" s="115" t="s">
        <v>6</v>
      </c>
      <c r="AS4" s="115" t="s">
        <v>7</v>
      </c>
      <c r="AT4" s="115" t="s">
        <v>8</v>
      </c>
      <c r="AU4" s="115" t="s">
        <v>9</v>
      </c>
      <c r="AV4" s="115" t="s">
        <v>6</v>
      </c>
      <c r="AW4" s="115" t="s">
        <v>7</v>
      </c>
      <c r="AX4" s="115" t="s">
        <v>8</v>
      </c>
      <c r="AY4" s="115" t="s">
        <v>9</v>
      </c>
      <c r="AZ4" s="115" t="s">
        <v>6</v>
      </c>
      <c r="BA4" s="115" t="s">
        <v>7</v>
      </c>
      <c r="BB4" s="115" t="s">
        <v>8</v>
      </c>
      <c r="BC4" s="115" t="s">
        <v>9</v>
      </c>
      <c r="BD4" s="115" t="s">
        <v>6</v>
      </c>
      <c r="BE4" s="115" t="s">
        <v>7</v>
      </c>
      <c r="BF4" s="115" t="s">
        <v>8</v>
      </c>
      <c r="BG4" s="115" t="s">
        <v>9</v>
      </c>
      <c r="BH4" s="106" t="s">
        <v>6</v>
      </c>
      <c r="BI4" s="106" t="s">
        <v>7</v>
      </c>
      <c r="BJ4" s="106" t="s">
        <v>8</v>
      </c>
      <c r="BK4" s="106" t="s">
        <v>9</v>
      </c>
      <c r="BL4" s="106" t="s">
        <v>6</v>
      </c>
      <c r="BM4" s="106" t="s">
        <v>7</v>
      </c>
      <c r="BN4" s="106" t="s">
        <v>10</v>
      </c>
      <c r="BO4" s="334"/>
      <c r="BP4" s="336"/>
      <c r="BQ4" s="334"/>
    </row>
    <row r="5" spans="2:69" ht="19.5" customHeight="1">
      <c r="B5" s="324" t="s">
        <v>87</v>
      </c>
      <c r="C5" s="312" t="s">
        <v>11</v>
      </c>
      <c r="D5" s="30" t="s">
        <v>12</v>
      </c>
      <c r="E5" s="324" t="s">
        <v>88</v>
      </c>
      <c r="F5" s="312" t="s">
        <v>13</v>
      </c>
      <c r="G5" s="30" t="s">
        <v>14</v>
      </c>
      <c r="H5" s="31"/>
      <c r="I5" s="31">
        <v>1</v>
      </c>
      <c r="J5" s="31">
        <v>1</v>
      </c>
      <c r="K5" s="31">
        <v>1</v>
      </c>
      <c r="L5" s="31">
        <v>1</v>
      </c>
      <c r="M5" s="31">
        <v>1</v>
      </c>
      <c r="N5" s="31">
        <v>1</v>
      </c>
      <c r="O5" s="31">
        <v>1</v>
      </c>
      <c r="P5" s="31">
        <v>1</v>
      </c>
      <c r="Q5" s="31">
        <v>1</v>
      </c>
      <c r="R5" s="31">
        <v>1</v>
      </c>
      <c r="S5" s="31">
        <v>1</v>
      </c>
      <c r="T5" s="31">
        <v>1</v>
      </c>
      <c r="U5" s="31">
        <v>1</v>
      </c>
      <c r="V5" s="31">
        <v>1</v>
      </c>
      <c r="W5" s="31">
        <v>1</v>
      </c>
      <c r="X5" s="31">
        <v>1</v>
      </c>
      <c r="Y5" s="31">
        <v>1</v>
      </c>
      <c r="Z5" s="31">
        <v>1</v>
      </c>
      <c r="AA5" s="31">
        <v>1</v>
      </c>
      <c r="AB5" s="31">
        <v>1</v>
      </c>
      <c r="AC5" s="31">
        <v>1</v>
      </c>
      <c r="AD5" s="31">
        <v>1</v>
      </c>
      <c r="AE5" s="31">
        <v>1</v>
      </c>
      <c r="AF5" s="31">
        <v>1</v>
      </c>
      <c r="AG5" s="31">
        <v>1</v>
      </c>
      <c r="AH5" s="31">
        <v>1</v>
      </c>
      <c r="AI5" s="31">
        <v>1</v>
      </c>
      <c r="AJ5" s="31">
        <v>1</v>
      </c>
      <c r="AK5" s="31">
        <v>1</v>
      </c>
      <c r="AL5" s="31">
        <v>1</v>
      </c>
      <c r="AM5" s="31">
        <v>1</v>
      </c>
      <c r="AN5" s="31">
        <v>1</v>
      </c>
      <c r="AO5" s="31">
        <v>1</v>
      </c>
      <c r="AP5" s="31">
        <v>1</v>
      </c>
      <c r="AQ5" s="32">
        <v>1</v>
      </c>
      <c r="AR5" s="31">
        <v>1</v>
      </c>
      <c r="AS5" s="31">
        <v>1</v>
      </c>
      <c r="AT5" s="31">
        <v>1</v>
      </c>
      <c r="AU5" s="31">
        <v>1</v>
      </c>
      <c r="AV5" s="31">
        <v>1</v>
      </c>
      <c r="AW5" s="31">
        <v>1</v>
      </c>
      <c r="AX5" s="31">
        <v>1</v>
      </c>
      <c r="AY5" s="31">
        <v>1</v>
      </c>
      <c r="AZ5" s="31">
        <v>1</v>
      </c>
      <c r="BA5" s="31">
        <v>1</v>
      </c>
      <c r="BB5" s="31">
        <v>1</v>
      </c>
      <c r="BC5" s="31">
        <v>1</v>
      </c>
      <c r="BD5" s="31">
        <v>1</v>
      </c>
      <c r="BE5" s="31">
        <v>1</v>
      </c>
      <c r="BF5" s="31">
        <v>1</v>
      </c>
      <c r="BG5" s="31">
        <v>1</v>
      </c>
      <c r="BH5" s="31">
        <v>1</v>
      </c>
      <c r="BI5" s="31">
        <v>1</v>
      </c>
      <c r="BJ5" s="31">
        <v>1</v>
      </c>
      <c r="BK5" s="31">
        <v>1</v>
      </c>
      <c r="BL5" s="31">
        <v>1</v>
      </c>
      <c r="BM5" s="31">
        <v>1</v>
      </c>
      <c r="BN5" s="31">
        <v>1</v>
      </c>
      <c r="BO5" s="337" t="s">
        <v>88</v>
      </c>
      <c r="BP5" s="340" t="s">
        <v>13</v>
      </c>
      <c r="BQ5" s="9" t="s">
        <v>14</v>
      </c>
    </row>
    <row r="6" spans="2:69" ht="19.5" customHeight="1">
      <c r="B6" s="325"/>
      <c r="C6" s="313"/>
      <c r="D6" s="30" t="s">
        <v>15</v>
      </c>
      <c r="E6" s="325"/>
      <c r="F6" s="313"/>
      <c r="G6" s="30" t="s">
        <v>16</v>
      </c>
      <c r="H6" s="31"/>
      <c r="I6" s="31">
        <v>2</v>
      </c>
      <c r="J6" s="31">
        <v>2</v>
      </c>
      <c r="K6" s="31">
        <v>2</v>
      </c>
      <c r="L6" s="31">
        <v>2</v>
      </c>
      <c r="M6" s="31">
        <v>2</v>
      </c>
      <c r="N6" s="31">
        <v>2</v>
      </c>
      <c r="O6" s="31">
        <v>2</v>
      </c>
      <c r="P6" s="31">
        <v>2</v>
      </c>
      <c r="Q6" s="31">
        <v>2</v>
      </c>
      <c r="R6" s="31">
        <v>2</v>
      </c>
      <c r="S6" s="31">
        <v>2</v>
      </c>
      <c r="T6" s="31">
        <v>2</v>
      </c>
      <c r="U6" s="31">
        <v>2</v>
      </c>
      <c r="V6" s="31">
        <v>2</v>
      </c>
      <c r="W6" s="31">
        <v>2</v>
      </c>
      <c r="X6" s="31">
        <v>2</v>
      </c>
      <c r="Y6" s="31">
        <v>2</v>
      </c>
      <c r="Z6" s="31">
        <v>2</v>
      </c>
      <c r="AA6" s="31">
        <v>2</v>
      </c>
      <c r="AB6" s="31">
        <v>2</v>
      </c>
      <c r="AC6" s="31">
        <v>2</v>
      </c>
      <c r="AD6" s="31">
        <v>2</v>
      </c>
      <c r="AE6" s="31">
        <v>2</v>
      </c>
      <c r="AF6" s="31">
        <v>2</v>
      </c>
      <c r="AG6" s="31">
        <v>2</v>
      </c>
      <c r="AH6" s="31">
        <v>2</v>
      </c>
      <c r="AI6" s="31">
        <v>2</v>
      </c>
      <c r="AJ6" s="31">
        <v>2</v>
      </c>
      <c r="AK6" s="31">
        <v>2</v>
      </c>
      <c r="AL6" s="31">
        <v>2</v>
      </c>
      <c r="AM6" s="31">
        <v>2</v>
      </c>
      <c r="AN6" s="31">
        <v>2</v>
      </c>
      <c r="AO6" s="31">
        <v>2</v>
      </c>
      <c r="AP6" s="31">
        <v>2</v>
      </c>
      <c r="AQ6" s="32">
        <v>2</v>
      </c>
      <c r="AR6" s="31">
        <v>2</v>
      </c>
      <c r="AS6" s="31">
        <v>2</v>
      </c>
      <c r="AT6" s="31">
        <v>2</v>
      </c>
      <c r="AU6" s="31">
        <v>2</v>
      </c>
      <c r="AV6" s="31">
        <v>2</v>
      </c>
      <c r="AW6" s="31">
        <v>2</v>
      </c>
      <c r="AX6" s="31">
        <v>2</v>
      </c>
      <c r="AY6" s="31">
        <v>2</v>
      </c>
      <c r="AZ6" s="31">
        <v>2</v>
      </c>
      <c r="BA6" s="31">
        <v>2</v>
      </c>
      <c r="BB6" s="31">
        <v>2</v>
      </c>
      <c r="BC6" s="31">
        <v>2</v>
      </c>
      <c r="BD6" s="31">
        <v>2</v>
      </c>
      <c r="BE6" s="31">
        <v>2</v>
      </c>
      <c r="BF6" s="31">
        <v>2</v>
      </c>
      <c r="BG6" s="31">
        <v>2</v>
      </c>
      <c r="BH6" s="31">
        <v>2</v>
      </c>
      <c r="BI6" s="31">
        <v>2</v>
      </c>
      <c r="BJ6" s="31">
        <v>2</v>
      </c>
      <c r="BK6" s="31">
        <v>2</v>
      </c>
      <c r="BL6" s="31">
        <v>2</v>
      </c>
      <c r="BM6" s="31">
        <v>2</v>
      </c>
      <c r="BN6" s="31">
        <v>2</v>
      </c>
      <c r="BO6" s="338"/>
      <c r="BP6" s="341"/>
      <c r="BQ6" s="9" t="s">
        <v>16</v>
      </c>
    </row>
    <row r="7" spans="2:69" ht="19.5" customHeight="1">
      <c r="B7" s="325"/>
      <c r="C7" s="314"/>
      <c r="D7" s="33" t="s">
        <v>17</v>
      </c>
      <c r="E7" s="325"/>
      <c r="F7" s="314"/>
      <c r="G7" s="33" t="s">
        <v>18</v>
      </c>
      <c r="H7" s="34"/>
      <c r="I7" s="34">
        <v>3</v>
      </c>
      <c r="J7" s="34">
        <v>3</v>
      </c>
      <c r="K7" s="34">
        <v>3</v>
      </c>
      <c r="L7" s="34">
        <v>3</v>
      </c>
      <c r="M7" s="34">
        <v>3</v>
      </c>
      <c r="N7" s="34">
        <v>3</v>
      </c>
      <c r="O7" s="34">
        <v>3</v>
      </c>
      <c r="P7" s="34">
        <v>3</v>
      </c>
      <c r="Q7" s="34">
        <v>3</v>
      </c>
      <c r="R7" s="34">
        <v>3</v>
      </c>
      <c r="S7" s="34">
        <v>3</v>
      </c>
      <c r="T7" s="34">
        <v>3</v>
      </c>
      <c r="U7" s="34">
        <v>3</v>
      </c>
      <c r="V7" s="34">
        <v>3</v>
      </c>
      <c r="W7" s="34">
        <v>3</v>
      </c>
      <c r="X7" s="34">
        <v>3</v>
      </c>
      <c r="Y7" s="34">
        <v>3</v>
      </c>
      <c r="Z7" s="34">
        <v>3</v>
      </c>
      <c r="AA7" s="34">
        <v>3</v>
      </c>
      <c r="AB7" s="34">
        <v>3</v>
      </c>
      <c r="AC7" s="34">
        <v>3</v>
      </c>
      <c r="AD7" s="34">
        <v>3</v>
      </c>
      <c r="AE7" s="34">
        <v>3</v>
      </c>
      <c r="AF7" s="34">
        <v>3</v>
      </c>
      <c r="AG7" s="34">
        <v>3</v>
      </c>
      <c r="AH7" s="34">
        <v>3</v>
      </c>
      <c r="AI7" s="34">
        <v>3</v>
      </c>
      <c r="AJ7" s="34">
        <v>3</v>
      </c>
      <c r="AK7" s="34">
        <v>3</v>
      </c>
      <c r="AL7" s="34">
        <v>3</v>
      </c>
      <c r="AM7" s="34">
        <v>3</v>
      </c>
      <c r="AN7" s="34">
        <v>3</v>
      </c>
      <c r="AO7" s="34">
        <v>3</v>
      </c>
      <c r="AP7" s="34">
        <v>3</v>
      </c>
      <c r="AQ7" s="35">
        <v>3</v>
      </c>
      <c r="AR7" s="34">
        <v>3</v>
      </c>
      <c r="AS7" s="34">
        <v>3</v>
      </c>
      <c r="AT7" s="34">
        <v>3</v>
      </c>
      <c r="AU7" s="34">
        <v>3</v>
      </c>
      <c r="AV7" s="34">
        <v>3</v>
      </c>
      <c r="AW7" s="34">
        <v>3</v>
      </c>
      <c r="AX7" s="34">
        <v>3</v>
      </c>
      <c r="AY7" s="34">
        <v>3</v>
      </c>
      <c r="AZ7" s="34">
        <v>3</v>
      </c>
      <c r="BA7" s="34">
        <v>3</v>
      </c>
      <c r="BB7" s="34">
        <v>3</v>
      </c>
      <c r="BC7" s="34">
        <v>3</v>
      </c>
      <c r="BD7" s="34">
        <v>3</v>
      </c>
      <c r="BE7" s="34">
        <v>3</v>
      </c>
      <c r="BF7" s="34">
        <v>3</v>
      </c>
      <c r="BG7" s="34">
        <v>3</v>
      </c>
      <c r="BH7" s="34">
        <v>3</v>
      </c>
      <c r="BI7" s="31">
        <v>3</v>
      </c>
      <c r="BJ7" s="31">
        <v>3</v>
      </c>
      <c r="BK7" s="31">
        <v>3</v>
      </c>
      <c r="BL7" s="31">
        <v>3</v>
      </c>
      <c r="BM7" s="31">
        <v>3</v>
      </c>
      <c r="BN7" s="31">
        <v>3</v>
      </c>
      <c r="BO7" s="338"/>
      <c r="BP7" s="342"/>
      <c r="BQ7" s="9" t="s">
        <v>18</v>
      </c>
    </row>
    <row r="8" spans="2:69" ht="19.5" customHeight="1">
      <c r="B8" s="325"/>
      <c r="C8" s="327" t="s">
        <v>17</v>
      </c>
      <c r="D8" s="11" t="s">
        <v>19</v>
      </c>
      <c r="E8" s="325"/>
      <c r="F8" s="327" t="s">
        <v>18</v>
      </c>
      <c r="G8" s="11" t="s">
        <v>20</v>
      </c>
      <c r="H8" s="36"/>
      <c r="I8" s="36">
        <v>1</v>
      </c>
      <c r="J8" s="36">
        <v>1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1</v>
      </c>
      <c r="Q8" s="36">
        <v>1</v>
      </c>
      <c r="R8" s="36">
        <v>1</v>
      </c>
      <c r="S8" s="36">
        <v>1</v>
      </c>
      <c r="T8" s="36">
        <v>1</v>
      </c>
      <c r="U8" s="36">
        <v>1</v>
      </c>
      <c r="V8" s="36">
        <v>1</v>
      </c>
      <c r="W8" s="36">
        <v>1</v>
      </c>
      <c r="X8" s="36">
        <v>1</v>
      </c>
      <c r="Y8" s="36">
        <v>1</v>
      </c>
      <c r="Z8" s="36">
        <v>1</v>
      </c>
      <c r="AA8" s="36">
        <v>1</v>
      </c>
      <c r="AB8" s="36">
        <v>1</v>
      </c>
      <c r="AC8" s="36">
        <v>1</v>
      </c>
      <c r="AD8" s="36">
        <v>1</v>
      </c>
      <c r="AE8" s="36">
        <v>1</v>
      </c>
      <c r="AF8" s="36">
        <v>1</v>
      </c>
      <c r="AG8" s="36">
        <v>1</v>
      </c>
      <c r="AH8" s="36">
        <v>1</v>
      </c>
      <c r="AI8" s="36">
        <v>1</v>
      </c>
      <c r="AJ8" s="36">
        <v>1</v>
      </c>
      <c r="AK8" s="36">
        <v>1</v>
      </c>
      <c r="AL8" s="36">
        <v>1</v>
      </c>
      <c r="AM8" s="36">
        <v>1</v>
      </c>
      <c r="AN8" s="36">
        <v>1</v>
      </c>
      <c r="AO8" s="36">
        <v>1</v>
      </c>
      <c r="AP8" s="36">
        <v>1</v>
      </c>
      <c r="AQ8" s="37">
        <v>1</v>
      </c>
      <c r="AR8" s="36">
        <v>1</v>
      </c>
      <c r="AS8" s="36">
        <v>1</v>
      </c>
      <c r="AT8" s="36">
        <v>1</v>
      </c>
      <c r="AU8" s="36">
        <v>1</v>
      </c>
      <c r="AV8" s="36">
        <v>1</v>
      </c>
      <c r="AW8" s="36">
        <v>1</v>
      </c>
      <c r="AX8" s="36">
        <v>1</v>
      </c>
      <c r="AY8" s="36">
        <v>1</v>
      </c>
      <c r="AZ8" s="36">
        <v>1</v>
      </c>
      <c r="BA8" s="36">
        <v>1</v>
      </c>
      <c r="BB8" s="36">
        <v>1</v>
      </c>
      <c r="BC8" s="36">
        <v>1</v>
      </c>
      <c r="BD8" s="36">
        <v>1</v>
      </c>
      <c r="BE8" s="36">
        <v>1</v>
      </c>
      <c r="BF8" s="36">
        <v>1</v>
      </c>
      <c r="BG8" s="36">
        <v>1</v>
      </c>
      <c r="BH8" s="36">
        <v>1</v>
      </c>
      <c r="BI8" s="36">
        <v>1</v>
      </c>
      <c r="BJ8" s="36">
        <v>1</v>
      </c>
      <c r="BK8" s="36">
        <v>1</v>
      </c>
      <c r="BL8" s="36">
        <v>1</v>
      </c>
      <c r="BM8" s="185">
        <v>1</v>
      </c>
      <c r="BN8" s="185">
        <v>2</v>
      </c>
      <c r="BO8" s="338"/>
      <c r="BP8" s="343" t="s">
        <v>18</v>
      </c>
      <c r="BQ8" s="13" t="s">
        <v>20</v>
      </c>
    </row>
    <row r="9" spans="2:69" ht="19.5" customHeight="1">
      <c r="B9" s="325"/>
      <c r="C9" s="328"/>
      <c r="D9" s="14" t="s">
        <v>21</v>
      </c>
      <c r="E9" s="325"/>
      <c r="F9" s="328"/>
      <c r="G9" s="14" t="s">
        <v>22</v>
      </c>
      <c r="H9" s="38"/>
      <c r="I9" s="38">
        <v>2</v>
      </c>
      <c r="J9" s="38">
        <v>2</v>
      </c>
      <c r="K9" s="38">
        <v>2</v>
      </c>
      <c r="L9" s="38">
        <v>2</v>
      </c>
      <c r="M9" s="38">
        <v>2</v>
      </c>
      <c r="N9" s="38">
        <v>2</v>
      </c>
      <c r="O9" s="38">
        <v>2</v>
      </c>
      <c r="P9" s="38">
        <v>2</v>
      </c>
      <c r="Q9" s="38">
        <v>2</v>
      </c>
      <c r="R9" s="38">
        <v>2</v>
      </c>
      <c r="S9" s="38">
        <v>2</v>
      </c>
      <c r="T9" s="38">
        <v>2</v>
      </c>
      <c r="U9" s="38">
        <v>2</v>
      </c>
      <c r="V9" s="38">
        <v>2</v>
      </c>
      <c r="W9" s="38">
        <v>2</v>
      </c>
      <c r="X9" s="38">
        <v>2</v>
      </c>
      <c r="Y9" s="38">
        <v>2</v>
      </c>
      <c r="Z9" s="38">
        <v>2</v>
      </c>
      <c r="AA9" s="38">
        <v>2</v>
      </c>
      <c r="AB9" s="38">
        <v>2</v>
      </c>
      <c r="AC9" s="38">
        <v>2</v>
      </c>
      <c r="AD9" s="38">
        <v>3</v>
      </c>
      <c r="AE9" s="38">
        <v>2</v>
      </c>
      <c r="AF9" s="38">
        <v>2</v>
      </c>
      <c r="AG9" s="38">
        <v>2</v>
      </c>
      <c r="AH9" s="38">
        <v>3</v>
      </c>
      <c r="AI9" s="38">
        <v>3</v>
      </c>
      <c r="AJ9" s="38">
        <v>3</v>
      </c>
      <c r="AK9" s="38">
        <v>3</v>
      </c>
      <c r="AL9" s="38">
        <v>2</v>
      </c>
      <c r="AM9" s="38">
        <v>2</v>
      </c>
      <c r="AN9" s="38">
        <v>2</v>
      </c>
      <c r="AO9" s="38">
        <v>3</v>
      </c>
      <c r="AP9" s="38">
        <v>3</v>
      </c>
      <c r="AQ9" s="39">
        <v>3</v>
      </c>
      <c r="AR9" s="38">
        <v>3</v>
      </c>
      <c r="AS9" s="38">
        <v>3</v>
      </c>
      <c r="AT9" s="38">
        <v>2</v>
      </c>
      <c r="AU9" s="38">
        <v>3</v>
      </c>
      <c r="AV9" s="38">
        <v>3</v>
      </c>
      <c r="AW9" s="38">
        <v>3</v>
      </c>
      <c r="AX9" s="38">
        <v>3</v>
      </c>
      <c r="AY9" s="38">
        <v>3</v>
      </c>
      <c r="AZ9" s="38">
        <v>3</v>
      </c>
      <c r="BA9" s="38">
        <v>3</v>
      </c>
      <c r="BB9" s="38">
        <v>3</v>
      </c>
      <c r="BC9" s="38">
        <v>3</v>
      </c>
      <c r="BD9" s="38">
        <v>3</v>
      </c>
      <c r="BE9" s="38">
        <v>3</v>
      </c>
      <c r="BF9" s="38">
        <v>3</v>
      </c>
      <c r="BG9" s="38">
        <v>3</v>
      </c>
      <c r="BH9" s="38">
        <v>3</v>
      </c>
      <c r="BI9" s="38">
        <v>3</v>
      </c>
      <c r="BJ9" s="38"/>
      <c r="BK9" s="38"/>
      <c r="BL9" s="38"/>
      <c r="BM9" s="38"/>
      <c r="BN9" s="38">
        <v>3</v>
      </c>
      <c r="BO9" s="338"/>
      <c r="BP9" s="344"/>
      <c r="BQ9" s="16" t="s">
        <v>22</v>
      </c>
    </row>
    <row r="10" spans="2:69" ht="19.5" customHeight="1">
      <c r="B10" s="325"/>
      <c r="C10" s="328"/>
      <c r="D10" s="14" t="s">
        <v>23</v>
      </c>
      <c r="E10" s="325"/>
      <c r="F10" s="328"/>
      <c r="G10" s="14" t="s">
        <v>24</v>
      </c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9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38"/>
      <c r="BP10" s="344"/>
      <c r="BQ10" s="16" t="s">
        <v>24</v>
      </c>
    </row>
    <row r="11" spans="2:69" ht="19.5" customHeight="1">
      <c r="B11" s="325"/>
      <c r="C11" s="328"/>
      <c r="D11" s="14" t="s">
        <v>25</v>
      </c>
      <c r="E11" s="325"/>
      <c r="F11" s="328"/>
      <c r="G11" s="14" t="s">
        <v>26</v>
      </c>
      <c r="H11" s="38"/>
      <c r="I11" s="38">
        <v>3</v>
      </c>
      <c r="J11" s="38">
        <v>3</v>
      </c>
      <c r="K11" s="38">
        <v>3</v>
      </c>
      <c r="L11" s="38">
        <v>3</v>
      </c>
      <c r="M11" s="38">
        <v>3</v>
      </c>
      <c r="N11" s="38">
        <v>3</v>
      </c>
      <c r="O11" s="38">
        <v>3</v>
      </c>
      <c r="P11" s="38">
        <v>3</v>
      </c>
      <c r="Q11" s="38">
        <v>3</v>
      </c>
      <c r="R11" s="38">
        <v>3</v>
      </c>
      <c r="S11" s="38">
        <v>3</v>
      </c>
      <c r="T11" s="38">
        <v>3</v>
      </c>
      <c r="U11" s="38">
        <v>3</v>
      </c>
      <c r="V11" s="38">
        <v>3</v>
      </c>
      <c r="W11" s="38">
        <v>3</v>
      </c>
      <c r="X11" s="38">
        <v>3</v>
      </c>
      <c r="Y11" s="38">
        <v>3</v>
      </c>
      <c r="Z11" s="38">
        <v>3</v>
      </c>
      <c r="AA11" s="38"/>
      <c r="AB11" s="38"/>
      <c r="AC11" s="38"/>
      <c r="AD11" s="38"/>
      <c r="AE11" s="38">
        <v>3</v>
      </c>
      <c r="AF11" s="38"/>
      <c r="AG11" s="38">
        <v>3</v>
      </c>
      <c r="AH11" s="38">
        <v>2</v>
      </c>
      <c r="AI11" s="38">
        <v>2</v>
      </c>
      <c r="AJ11" s="38">
        <v>2</v>
      </c>
      <c r="AK11" s="38">
        <v>2</v>
      </c>
      <c r="AL11" s="38">
        <v>3</v>
      </c>
      <c r="AM11" s="38">
        <v>3</v>
      </c>
      <c r="AN11" s="38">
        <v>3</v>
      </c>
      <c r="AO11" s="38">
        <v>2</v>
      </c>
      <c r="AP11" s="38">
        <v>2</v>
      </c>
      <c r="AQ11" s="39">
        <v>2</v>
      </c>
      <c r="AR11" s="38">
        <v>2</v>
      </c>
      <c r="AS11" s="38">
        <v>2</v>
      </c>
      <c r="AT11" s="38">
        <v>3</v>
      </c>
      <c r="AU11" s="38">
        <v>2</v>
      </c>
      <c r="AV11" s="38">
        <v>2</v>
      </c>
      <c r="AW11" s="38">
        <v>2</v>
      </c>
      <c r="AX11" s="38">
        <v>2</v>
      </c>
      <c r="AY11" s="38">
        <v>2</v>
      </c>
      <c r="AZ11" s="38">
        <v>2</v>
      </c>
      <c r="BA11" s="38">
        <v>2</v>
      </c>
      <c r="BB11" s="38">
        <v>2</v>
      </c>
      <c r="BC11" s="38">
        <v>2</v>
      </c>
      <c r="BD11" s="38">
        <v>2</v>
      </c>
      <c r="BE11" s="38">
        <v>2</v>
      </c>
      <c r="BF11" s="38">
        <v>2</v>
      </c>
      <c r="BG11" s="38">
        <v>2</v>
      </c>
      <c r="BH11" s="38">
        <v>2</v>
      </c>
      <c r="BI11" s="38">
        <v>2</v>
      </c>
      <c r="BJ11" s="38">
        <v>2</v>
      </c>
      <c r="BK11" s="38">
        <v>2</v>
      </c>
      <c r="BL11" s="38">
        <v>2</v>
      </c>
      <c r="BM11" s="38">
        <v>2</v>
      </c>
      <c r="BN11" s="38">
        <v>1</v>
      </c>
      <c r="BO11" s="338"/>
      <c r="BP11" s="344"/>
      <c r="BQ11" s="16" t="s">
        <v>26</v>
      </c>
    </row>
    <row r="12" spans="2:69" ht="19.5" customHeight="1">
      <c r="B12" s="325"/>
      <c r="C12" s="329"/>
      <c r="D12" s="17" t="s">
        <v>27</v>
      </c>
      <c r="E12" s="325"/>
      <c r="F12" s="329"/>
      <c r="G12" s="17" t="s">
        <v>28</v>
      </c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>
        <v>3</v>
      </c>
      <c r="AB12" s="40">
        <v>3</v>
      </c>
      <c r="AC12" s="40">
        <v>3</v>
      </c>
      <c r="AD12" s="40">
        <v>2</v>
      </c>
      <c r="AE12" s="40"/>
      <c r="AF12" s="40">
        <v>3</v>
      </c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1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>
        <v>3</v>
      </c>
      <c r="BK12" s="40">
        <v>3</v>
      </c>
      <c r="BL12" s="40">
        <v>3</v>
      </c>
      <c r="BM12" s="38">
        <v>3</v>
      </c>
      <c r="BN12" s="38"/>
      <c r="BO12" s="338"/>
      <c r="BP12" s="345"/>
      <c r="BQ12" s="19" t="s">
        <v>28</v>
      </c>
    </row>
    <row r="13" spans="2:69" ht="19.5" customHeight="1">
      <c r="B13" s="325"/>
      <c r="C13" s="312" t="s">
        <v>29</v>
      </c>
      <c r="D13" s="20" t="s">
        <v>30</v>
      </c>
      <c r="E13" s="325"/>
      <c r="F13" s="312" t="s">
        <v>31</v>
      </c>
      <c r="G13" s="20" t="s">
        <v>32</v>
      </c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3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4"/>
      <c r="BJ13" s="44"/>
      <c r="BK13" s="44"/>
      <c r="BL13" s="44"/>
      <c r="BM13" s="186"/>
      <c r="BN13" s="186"/>
      <c r="BO13" s="338"/>
      <c r="BP13" s="346" t="s">
        <v>31</v>
      </c>
      <c r="BQ13" s="22" t="s">
        <v>32</v>
      </c>
    </row>
    <row r="14" spans="2:69" ht="19.5" customHeight="1">
      <c r="B14" s="325"/>
      <c r="C14" s="313"/>
      <c r="D14" s="23" t="s">
        <v>33</v>
      </c>
      <c r="E14" s="325"/>
      <c r="F14" s="313"/>
      <c r="G14" s="23" t="s">
        <v>89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5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338"/>
      <c r="BP14" s="341"/>
      <c r="BQ14" s="24" t="s">
        <v>89</v>
      </c>
    </row>
    <row r="15" spans="2:69" ht="19.5" customHeight="1">
      <c r="B15" s="325"/>
      <c r="C15" s="313"/>
      <c r="D15" s="23" t="s">
        <v>35</v>
      </c>
      <c r="E15" s="325"/>
      <c r="F15" s="313"/>
      <c r="G15" s="23" t="s">
        <v>36</v>
      </c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5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338"/>
      <c r="BP15" s="341"/>
      <c r="BQ15" s="24" t="s">
        <v>36</v>
      </c>
    </row>
    <row r="16" spans="2:69" ht="19.5" customHeight="1">
      <c r="B16" s="325"/>
      <c r="C16" s="313"/>
      <c r="D16" s="23" t="s">
        <v>37</v>
      </c>
      <c r="E16" s="325"/>
      <c r="F16" s="313"/>
      <c r="G16" s="23" t="s">
        <v>38</v>
      </c>
      <c r="H16" s="44"/>
      <c r="I16" s="44">
        <v>2</v>
      </c>
      <c r="J16" s="44">
        <v>2</v>
      </c>
      <c r="K16" s="44">
        <v>2</v>
      </c>
      <c r="L16" s="44">
        <v>2</v>
      </c>
      <c r="M16" s="44">
        <v>1</v>
      </c>
      <c r="N16" s="44">
        <v>1</v>
      </c>
      <c r="O16" s="44">
        <v>2</v>
      </c>
      <c r="P16" s="44">
        <v>2</v>
      </c>
      <c r="Q16" s="44">
        <v>2</v>
      </c>
      <c r="R16" s="44">
        <v>2</v>
      </c>
      <c r="S16" s="44">
        <v>2</v>
      </c>
      <c r="T16" s="44">
        <v>2</v>
      </c>
      <c r="U16" s="44">
        <v>1</v>
      </c>
      <c r="V16" s="44">
        <v>2</v>
      </c>
      <c r="W16" s="44">
        <v>2</v>
      </c>
      <c r="X16" s="44">
        <v>2</v>
      </c>
      <c r="Y16" s="44">
        <v>2</v>
      </c>
      <c r="Z16" s="44">
        <v>2</v>
      </c>
      <c r="AA16" s="44">
        <v>2</v>
      </c>
      <c r="AB16" s="44">
        <v>2</v>
      </c>
      <c r="AC16" s="44">
        <v>1</v>
      </c>
      <c r="AD16" s="44">
        <v>1</v>
      </c>
      <c r="AE16" s="44">
        <v>2</v>
      </c>
      <c r="AF16" s="44">
        <v>2</v>
      </c>
      <c r="AG16" s="44">
        <v>2</v>
      </c>
      <c r="AH16" s="44">
        <v>1</v>
      </c>
      <c r="AI16" s="44">
        <v>1</v>
      </c>
      <c r="AJ16" s="44">
        <v>1</v>
      </c>
      <c r="AK16" s="44">
        <v>1</v>
      </c>
      <c r="AL16" s="44">
        <v>1</v>
      </c>
      <c r="AM16" s="44">
        <v>1</v>
      </c>
      <c r="AN16" s="44">
        <v>1</v>
      </c>
      <c r="AO16" s="44">
        <v>1</v>
      </c>
      <c r="AP16" s="44">
        <v>1</v>
      </c>
      <c r="AQ16" s="45">
        <v>1</v>
      </c>
      <c r="AR16" s="44">
        <v>2</v>
      </c>
      <c r="AS16" s="44">
        <v>1</v>
      </c>
      <c r="AT16" s="44">
        <v>2</v>
      </c>
      <c r="AU16" s="44">
        <v>2</v>
      </c>
      <c r="AV16" s="44">
        <v>2</v>
      </c>
      <c r="AW16" s="44">
        <v>2</v>
      </c>
      <c r="AX16" s="44">
        <v>2</v>
      </c>
      <c r="AY16" s="44">
        <v>2</v>
      </c>
      <c r="AZ16" s="44">
        <v>1</v>
      </c>
      <c r="BA16" s="44">
        <v>1</v>
      </c>
      <c r="BB16" s="44">
        <v>1</v>
      </c>
      <c r="BC16" s="44">
        <v>1</v>
      </c>
      <c r="BD16" s="44">
        <v>1</v>
      </c>
      <c r="BE16" s="44">
        <v>1</v>
      </c>
      <c r="BF16" s="44">
        <v>1</v>
      </c>
      <c r="BG16" s="44">
        <v>2</v>
      </c>
      <c r="BH16" s="44">
        <v>2</v>
      </c>
      <c r="BI16" s="44">
        <v>1</v>
      </c>
      <c r="BJ16" s="44">
        <v>1</v>
      </c>
      <c r="BK16" s="44">
        <v>1</v>
      </c>
      <c r="BL16" s="44">
        <v>1</v>
      </c>
      <c r="BM16" s="44">
        <v>1</v>
      </c>
      <c r="BN16" s="44">
        <v>1</v>
      </c>
      <c r="BO16" s="338"/>
      <c r="BP16" s="341"/>
      <c r="BQ16" s="24" t="s">
        <v>38</v>
      </c>
    </row>
    <row r="17" spans="2:69" ht="19.5" customHeight="1">
      <c r="B17" s="325"/>
      <c r="C17" s="313"/>
      <c r="D17" s="23" t="s">
        <v>39</v>
      </c>
      <c r="E17" s="325"/>
      <c r="F17" s="313"/>
      <c r="G17" s="23" t="s">
        <v>40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5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338"/>
      <c r="BP17" s="341"/>
      <c r="BQ17" s="24" t="s">
        <v>40</v>
      </c>
    </row>
    <row r="18" spans="2:69" ht="19.5" customHeight="1">
      <c r="B18" s="325"/>
      <c r="C18" s="313"/>
      <c r="D18" s="23" t="s">
        <v>41</v>
      </c>
      <c r="E18" s="325"/>
      <c r="F18" s="313"/>
      <c r="G18" s="23" t="s">
        <v>42</v>
      </c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>
        <v>3</v>
      </c>
      <c r="AP18" s="44"/>
      <c r="AQ18" s="45"/>
      <c r="AR18" s="44"/>
      <c r="AS18" s="44">
        <v>3</v>
      </c>
      <c r="AT18" s="44">
        <v>3</v>
      </c>
      <c r="AU18" s="44">
        <v>3</v>
      </c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338"/>
      <c r="BP18" s="341"/>
      <c r="BQ18" s="24" t="s">
        <v>42</v>
      </c>
    </row>
    <row r="19" spans="2:69" ht="19.5" customHeight="1">
      <c r="B19" s="325"/>
      <c r="C19" s="313"/>
      <c r="D19" s="23" t="s">
        <v>43</v>
      </c>
      <c r="E19" s="325"/>
      <c r="F19" s="313"/>
      <c r="G19" s="23" t="s">
        <v>44</v>
      </c>
      <c r="H19" s="44"/>
      <c r="I19" s="44">
        <v>1</v>
      </c>
      <c r="J19" s="44">
        <v>1</v>
      </c>
      <c r="K19" s="44">
        <v>1</v>
      </c>
      <c r="L19" s="44">
        <v>1</v>
      </c>
      <c r="M19" s="44">
        <v>2</v>
      </c>
      <c r="N19" s="44">
        <v>2</v>
      </c>
      <c r="O19" s="44">
        <v>1</v>
      </c>
      <c r="P19" s="44">
        <v>1</v>
      </c>
      <c r="Q19" s="44">
        <v>1</v>
      </c>
      <c r="R19" s="44">
        <v>1</v>
      </c>
      <c r="S19" s="44">
        <v>1</v>
      </c>
      <c r="T19" s="44">
        <v>1</v>
      </c>
      <c r="U19" s="44">
        <v>2</v>
      </c>
      <c r="V19" s="44">
        <v>1</v>
      </c>
      <c r="W19" s="44">
        <v>1</v>
      </c>
      <c r="X19" s="44">
        <v>1</v>
      </c>
      <c r="Y19" s="44">
        <v>1</v>
      </c>
      <c r="Z19" s="44">
        <v>1</v>
      </c>
      <c r="AA19" s="44">
        <v>1</v>
      </c>
      <c r="AB19" s="44">
        <v>1</v>
      </c>
      <c r="AC19" s="44">
        <v>2</v>
      </c>
      <c r="AD19" s="44">
        <v>2</v>
      </c>
      <c r="AE19" s="44">
        <v>1</v>
      </c>
      <c r="AF19" s="44">
        <v>1</v>
      </c>
      <c r="AG19" s="44">
        <v>1</v>
      </c>
      <c r="AH19" s="44">
        <v>2</v>
      </c>
      <c r="AI19" s="44">
        <v>2</v>
      </c>
      <c r="AJ19" s="44">
        <v>2</v>
      </c>
      <c r="AK19" s="44">
        <v>2</v>
      </c>
      <c r="AL19" s="44">
        <v>2</v>
      </c>
      <c r="AM19" s="44">
        <v>2</v>
      </c>
      <c r="AN19" s="44">
        <v>2</v>
      </c>
      <c r="AO19" s="44">
        <v>2</v>
      </c>
      <c r="AP19" s="44">
        <v>2</v>
      </c>
      <c r="AQ19" s="45">
        <v>2</v>
      </c>
      <c r="AR19" s="44">
        <v>1</v>
      </c>
      <c r="AS19" s="44">
        <v>2</v>
      </c>
      <c r="AT19" s="44">
        <v>1</v>
      </c>
      <c r="AU19" s="44">
        <v>1</v>
      </c>
      <c r="AV19" s="44">
        <v>1</v>
      </c>
      <c r="AW19" s="44">
        <v>1</v>
      </c>
      <c r="AX19" s="44">
        <v>1</v>
      </c>
      <c r="AY19" s="44">
        <v>1</v>
      </c>
      <c r="AZ19" s="44">
        <v>2</v>
      </c>
      <c r="BA19" s="44">
        <v>2</v>
      </c>
      <c r="BB19" s="44">
        <v>2</v>
      </c>
      <c r="BC19" s="44">
        <v>2</v>
      </c>
      <c r="BD19" s="44">
        <v>2</v>
      </c>
      <c r="BE19" s="44">
        <v>2</v>
      </c>
      <c r="BF19" s="44">
        <v>2</v>
      </c>
      <c r="BG19" s="44">
        <v>1</v>
      </c>
      <c r="BH19" s="44">
        <v>1</v>
      </c>
      <c r="BI19" s="44">
        <v>2</v>
      </c>
      <c r="BJ19" s="44">
        <v>2</v>
      </c>
      <c r="BK19" s="44">
        <v>2</v>
      </c>
      <c r="BL19" s="44">
        <v>2</v>
      </c>
      <c r="BM19" s="44">
        <v>2</v>
      </c>
      <c r="BN19" s="44">
        <v>2</v>
      </c>
      <c r="BO19" s="338"/>
      <c r="BP19" s="341"/>
      <c r="BQ19" s="24" t="s">
        <v>44</v>
      </c>
    </row>
    <row r="20" spans="2:69" ht="19.5" customHeight="1">
      <c r="B20" s="325"/>
      <c r="C20" s="313"/>
      <c r="D20" s="23" t="s">
        <v>45</v>
      </c>
      <c r="E20" s="325"/>
      <c r="F20" s="313"/>
      <c r="G20" s="23" t="s">
        <v>90</v>
      </c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5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338"/>
      <c r="BP20" s="341"/>
      <c r="BQ20" s="24" t="s">
        <v>90</v>
      </c>
    </row>
    <row r="21" spans="2:69" ht="19.5" customHeight="1">
      <c r="B21" s="325"/>
      <c r="C21" s="313"/>
      <c r="D21" s="23" t="s">
        <v>47</v>
      </c>
      <c r="E21" s="325"/>
      <c r="F21" s="313"/>
      <c r="G21" s="23" t="s">
        <v>48</v>
      </c>
      <c r="H21" s="44"/>
      <c r="I21" s="44"/>
      <c r="J21" s="44">
        <v>3</v>
      </c>
      <c r="K21" s="44">
        <v>3</v>
      </c>
      <c r="L21" s="44"/>
      <c r="M21" s="44"/>
      <c r="N21" s="44"/>
      <c r="O21" s="44"/>
      <c r="P21" s="44"/>
      <c r="Q21" s="44">
        <v>3</v>
      </c>
      <c r="R21" s="44">
        <v>3</v>
      </c>
      <c r="S21" s="44">
        <v>3</v>
      </c>
      <c r="T21" s="44">
        <v>3</v>
      </c>
      <c r="U21" s="44">
        <v>3</v>
      </c>
      <c r="V21" s="44">
        <v>3</v>
      </c>
      <c r="W21" s="44">
        <v>3</v>
      </c>
      <c r="X21" s="44">
        <v>3</v>
      </c>
      <c r="Y21" s="44">
        <v>3</v>
      </c>
      <c r="Z21" s="44">
        <v>3</v>
      </c>
      <c r="AA21" s="44">
        <v>3</v>
      </c>
      <c r="AB21" s="44">
        <v>3</v>
      </c>
      <c r="AC21" s="44">
        <v>3</v>
      </c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338"/>
      <c r="BP21" s="341"/>
      <c r="BQ21" s="24" t="s">
        <v>48</v>
      </c>
    </row>
    <row r="22" spans="2:69" ht="19.5" customHeight="1">
      <c r="B22" s="325"/>
      <c r="C22" s="313"/>
      <c r="D22" s="23" t="s">
        <v>49</v>
      </c>
      <c r="E22" s="325"/>
      <c r="F22" s="313"/>
      <c r="G22" s="23" t="s">
        <v>50</v>
      </c>
      <c r="H22" s="44"/>
      <c r="I22" s="44">
        <v>3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>
        <v>3</v>
      </c>
      <c r="AG22" s="44">
        <v>3</v>
      </c>
      <c r="AH22" s="44">
        <v>3</v>
      </c>
      <c r="AI22" s="44">
        <v>3</v>
      </c>
      <c r="AJ22" s="44"/>
      <c r="AK22" s="44"/>
      <c r="AL22" s="44"/>
      <c r="AM22" s="44"/>
      <c r="AN22" s="44">
        <v>3</v>
      </c>
      <c r="AO22" s="44"/>
      <c r="AP22" s="44">
        <v>3</v>
      </c>
      <c r="AQ22" s="45">
        <v>3</v>
      </c>
      <c r="AR22" s="44"/>
      <c r="AS22" s="44"/>
      <c r="AT22" s="44"/>
      <c r="AU22" s="44"/>
      <c r="AV22" s="44">
        <v>3</v>
      </c>
      <c r="AW22" s="44">
        <v>3</v>
      </c>
      <c r="AX22" s="44">
        <v>3</v>
      </c>
      <c r="AY22" s="44">
        <v>3</v>
      </c>
      <c r="AZ22" s="44">
        <v>3</v>
      </c>
      <c r="BA22" s="44">
        <v>3</v>
      </c>
      <c r="BB22" s="44">
        <v>3</v>
      </c>
      <c r="BC22" s="44">
        <v>3</v>
      </c>
      <c r="BD22" s="44">
        <v>3</v>
      </c>
      <c r="BE22" s="44">
        <v>3</v>
      </c>
      <c r="BF22" s="44">
        <v>3</v>
      </c>
      <c r="BG22" s="44">
        <v>3</v>
      </c>
      <c r="BH22" s="44">
        <v>3</v>
      </c>
      <c r="BI22" s="44">
        <v>3</v>
      </c>
      <c r="BJ22" s="44">
        <v>3</v>
      </c>
      <c r="BK22" s="44">
        <v>3</v>
      </c>
      <c r="BL22" s="44">
        <v>3</v>
      </c>
      <c r="BM22" s="44">
        <v>3</v>
      </c>
      <c r="BN22" s="44">
        <v>3</v>
      </c>
      <c r="BO22" s="338"/>
      <c r="BP22" s="341"/>
      <c r="BQ22" s="24" t="s">
        <v>50</v>
      </c>
    </row>
    <row r="23" spans="2:69" ht="19.5" customHeight="1">
      <c r="B23" s="325"/>
      <c r="C23" s="313"/>
      <c r="D23" s="23" t="s">
        <v>91</v>
      </c>
      <c r="E23" s="325"/>
      <c r="F23" s="313"/>
      <c r="G23" s="23" t="s">
        <v>52</v>
      </c>
      <c r="H23" s="44"/>
      <c r="I23" s="44"/>
      <c r="J23" s="44"/>
      <c r="K23" s="44"/>
      <c r="L23" s="44">
        <v>3</v>
      </c>
      <c r="M23" s="44">
        <v>3</v>
      </c>
      <c r="N23" s="44">
        <v>3</v>
      </c>
      <c r="O23" s="44">
        <v>3</v>
      </c>
      <c r="P23" s="44">
        <v>3</v>
      </c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>
        <v>3</v>
      </c>
      <c r="AE23" s="44">
        <v>3</v>
      </c>
      <c r="AF23" s="44"/>
      <c r="AG23" s="44"/>
      <c r="AH23" s="44"/>
      <c r="AI23" s="44"/>
      <c r="AJ23" s="44">
        <v>3</v>
      </c>
      <c r="AK23" s="44">
        <v>3</v>
      </c>
      <c r="AL23" s="44">
        <v>3</v>
      </c>
      <c r="AM23" s="44">
        <v>3</v>
      </c>
      <c r="AN23" s="44"/>
      <c r="AO23" s="44"/>
      <c r="AP23" s="44"/>
      <c r="AQ23" s="45"/>
      <c r="AR23" s="44">
        <v>3</v>
      </c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338"/>
      <c r="BP23" s="341"/>
      <c r="BQ23" s="24" t="s">
        <v>52</v>
      </c>
    </row>
    <row r="24" spans="2:69" ht="19.5" customHeight="1">
      <c r="B24" s="325"/>
      <c r="C24" s="313"/>
      <c r="D24" s="23" t="s">
        <v>53</v>
      </c>
      <c r="E24" s="325"/>
      <c r="F24" s="313"/>
      <c r="G24" s="23" t="s">
        <v>54</v>
      </c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5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338"/>
      <c r="BP24" s="341"/>
      <c r="BQ24" s="24" t="s">
        <v>54</v>
      </c>
    </row>
    <row r="25" spans="2:69" ht="19.5" customHeight="1">
      <c r="B25" s="325"/>
      <c r="C25" s="313"/>
      <c r="D25" s="23" t="s">
        <v>55</v>
      </c>
      <c r="E25" s="325"/>
      <c r="F25" s="313"/>
      <c r="G25" s="23" t="s">
        <v>56</v>
      </c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5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338"/>
      <c r="BP25" s="341"/>
      <c r="BQ25" s="24" t="s">
        <v>56</v>
      </c>
    </row>
    <row r="26" spans="2:69" ht="19.5" customHeight="1">
      <c r="B26" s="325"/>
      <c r="C26" s="313"/>
      <c r="D26" s="23" t="s">
        <v>57</v>
      </c>
      <c r="E26" s="325"/>
      <c r="F26" s="313"/>
      <c r="G26" s="23" t="s">
        <v>58</v>
      </c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5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338"/>
      <c r="BP26" s="341"/>
      <c r="BQ26" s="24" t="s">
        <v>58</v>
      </c>
    </row>
    <row r="27" spans="2:69" ht="19.5" customHeight="1">
      <c r="B27" s="325"/>
      <c r="C27" s="313"/>
      <c r="D27" s="23" t="s">
        <v>59</v>
      </c>
      <c r="E27" s="325"/>
      <c r="F27" s="313"/>
      <c r="G27" s="23" t="s">
        <v>60</v>
      </c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5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338"/>
      <c r="BP27" s="341"/>
      <c r="BQ27" s="24" t="s">
        <v>60</v>
      </c>
    </row>
    <row r="28" spans="2:69" ht="19.5" customHeight="1">
      <c r="B28" s="325"/>
      <c r="C28" s="313"/>
      <c r="D28" s="23" t="s">
        <v>61</v>
      </c>
      <c r="E28" s="325"/>
      <c r="F28" s="313"/>
      <c r="G28" s="23" t="s">
        <v>62</v>
      </c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5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338"/>
      <c r="BP28" s="341"/>
      <c r="BQ28" s="24" t="s">
        <v>62</v>
      </c>
    </row>
    <row r="29" spans="2:69" ht="19.5" customHeight="1">
      <c r="B29" s="325"/>
      <c r="C29" s="313"/>
      <c r="D29" s="23" t="s">
        <v>63</v>
      </c>
      <c r="E29" s="325"/>
      <c r="F29" s="313"/>
      <c r="G29" s="23" t="s">
        <v>64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5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338"/>
      <c r="BP29" s="341"/>
      <c r="BQ29" s="24" t="s">
        <v>64</v>
      </c>
    </row>
    <row r="30" spans="2:69" ht="19.5" customHeight="1">
      <c r="B30" s="325"/>
      <c r="C30" s="314"/>
      <c r="D30" s="23" t="s">
        <v>65</v>
      </c>
      <c r="E30" s="325"/>
      <c r="F30" s="314"/>
      <c r="G30" s="23" t="s">
        <v>66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5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187"/>
      <c r="BN30" s="187"/>
      <c r="BO30" s="338"/>
      <c r="BP30" s="342"/>
      <c r="BQ30" s="24" t="s">
        <v>66</v>
      </c>
    </row>
    <row r="31" spans="2:69" ht="19.5" customHeight="1">
      <c r="B31" s="325"/>
      <c r="C31" s="327" t="s">
        <v>67</v>
      </c>
      <c r="D31" s="11" t="s">
        <v>68</v>
      </c>
      <c r="E31" s="325"/>
      <c r="F31" s="327" t="s">
        <v>69</v>
      </c>
      <c r="G31" s="11" t="s">
        <v>70</v>
      </c>
      <c r="H31" s="36"/>
      <c r="I31" s="36">
        <v>3</v>
      </c>
      <c r="J31" s="36">
        <v>3</v>
      </c>
      <c r="K31" s="36">
        <v>3</v>
      </c>
      <c r="L31" s="36">
        <v>3</v>
      </c>
      <c r="M31" s="36">
        <v>3</v>
      </c>
      <c r="N31" s="36">
        <v>3</v>
      </c>
      <c r="O31" s="36">
        <v>3</v>
      </c>
      <c r="P31" s="36">
        <v>3</v>
      </c>
      <c r="Q31" s="36">
        <v>3</v>
      </c>
      <c r="R31" s="36">
        <v>3</v>
      </c>
      <c r="S31" s="36">
        <v>3</v>
      </c>
      <c r="T31" s="36">
        <v>3</v>
      </c>
      <c r="U31" s="36">
        <v>3</v>
      </c>
      <c r="V31" s="36">
        <v>3</v>
      </c>
      <c r="W31" s="36">
        <v>3</v>
      </c>
      <c r="X31" s="36">
        <v>3</v>
      </c>
      <c r="Y31" s="36">
        <v>3</v>
      </c>
      <c r="Z31" s="36">
        <v>3</v>
      </c>
      <c r="AA31" s="36">
        <v>3</v>
      </c>
      <c r="AB31" s="36">
        <v>3</v>
      </c>
      <c r="AC31" s="36">
        <v>3</v>
      </c>
      <c r="AD31" s="36">
        <v>3</v>
      </c>
      <c r="AE31" s="36">
        <v>3</v>
      </c>
      <c r="AF31" s="36">
        <v>3</v>
      </c>
      <c r="AG31" s="36">
        <v>3</v>
      </c>
      <c r="AH31" s="36">
        <v>3</v>
      </c>
      <c r="AI31" s="36">
        <v>3</v>
      </c>
      <c r="AJ31" s="36">
        <v>3</v>
      </c>
      <c r="AK31" s="36">
        <v>3</v>
      </c>
      <c r="AL31" s="36">
        <v>3</v>
      </c>
      <c r="AM31" s="36">
        <v>3</v>
      </c>
      <c r="AN31" s="36">
        <v>3</v>
      </c>
      <c r="AO31" s="36">
        <v>3</v>
      </c>
      <c r="AP31" s="36">
        <v>3</v>
      </c>
      <c r="AQ31" s="37">
        <v>3</v>
      </c>
      <c r="AR31" s="36">
        <v>3</v>
      </c>
      <c r="AS31" s="36">
        <v>3</v>
      </c>
      <c r="AT31" s="36">
        <v>3</v>
      </c>
      <c r="AU31" s="36">
        <v>3</v>
      </c>
      <c r="AV31" s="36">
        <v>3</v>
      </c>
      <c r="AW31" s="36">
        <v>3</v>
      </c>
      <c r="AX31" s="36">
        <v>3</v>
      </c>
      <c r="AY31" s="36">
        <v>3</v>
      </c>
      <c r="AZ31" s="36">
        <v>3</v>
      </c>
      <c r="BA31" s="36">
        <v>3</v>
      </c>
      <c r="BB31" s="36">
        <v>3</v>
      </c>
      <c r="BC31" s="36">
        <v>3</v>
      </c>
      <c r="BD31" s="36">
        <v>3</v>
      </c>
      <c r="BE31" s="36">
        <v>3</v>
      </c>
      <c r="BF31" s="36">
        <v>3</v>
      </c>
      <c r="BG31" s="36">
        <v>3</v>
      </c>
      <c r="BH31" s="36">
        <v>3</v>
      </c>
      <c r="BI31" s="36">
        <v>3</v>
      </c>
      <c r="BJ31" s="36">
        <v>3</v>
      </c>
      <c r="BK31" s="36">
        <v>3</v>
      </c>
      <c r="BL31" s="36">
        <v>3</v>
      </c>
      <c r="BM31" s="38">
        <v>3</v>
      </c>
      <c r="BN31" s="38">
        <v>3</v>
      </c>
      <c r="BO31" s="338"/>
      <c r="BP31" s="343" t="s">
        <v>69</v>
      </c>
      <c r="BQ31" s="13" t="s">
        <v>70</v>
      </c>
    </row>
    <row r="32" spans="2:69" ht="19.5" customHeight="1">
      <c r="B32" s="325"/>
      <c r="C32" s="328"/>
      <c r="D32" s="14" t="s">
        <v>71</v>
      </c>
      <c r="E32" s="325"/>
      <c r="F32" s="328"/>
      <c r="G32" s="14" t="s">
        <v>72</v>
      </c>
      <c r="H32" s="38"/>
      <c r="I32" s="38">
        <v>2</v>
      </c>
      <c r="J32" s="38">
        <v>2</v>
      </c>
      <c r="K32" s="38">
        <v>2</v>
      </c>
      <c r="L32" s="38">
        <v>2</v>
      </c>
      <c r="M32" s="38">
        <v>2</v>
      </c>
      <c r="N32" s="38">
        <v>2</v>
      </c>
      <c r="O32" s="38">
        <v>2</v>
      </c>
      <c r="P32" s="38">
        <v>2</v>
      </c>
      <c r="Q32" s="38">
        <v>2</v>
      </c>
      <c r="R32" s="38">
        <v>2</v>
      </c>
      <c r="S32" s="38">
        <v>2</v>
      </c>
      <c r="T32" s="38">
        <v>2</v>
      </c>
      <c r="U32" s="38">
        <v>2</v>
      </c>
      <c r="V32" s="38">
        <v>2</v>
      </c>
      <c r="W32" s="38">
        <v>2</v>
      </c>
      <c r="X32" s="38">
        <v>2</v>
      </c>
      <c r="Y32" s="38">
        <v>2</v>
      </c>
      <c r="Z32" s="38">
        <v>2</v>
      </c>
      <c r="AA32" s="38">
        <v>2</v>
      </c>
      <c r="AB32" s="38">
        <v>2</v>
      </c>
      <c r="AC32" s="38">
        <v>2</v>
      </c>
      <c r="AD32" s="38">
        <v>2</v>
      </c>
      <c r="AE32" s="38">
        <v>2</v>
      </c>
      <c r="AF32" s="38">
        <v>2</v>
      </c>
      <c r="AG32" s="38">
        <v>2</v>
      </c>
      <c r="AH32" s="38">
        <v>2</v>
      </c>
      <c r="AI32" s="38">
        <v>2</v>
      </c>
      <c r="AJ32" s="38">
        <v>2</v>
      </c>
      <c r="AK32" s="38">
        <v>2</v>
      </c>
      <c r="AL32" s="38">
        <v>2</v>
      </c>
      <c r="AM32" s="38">
        <v>2</v>
      </c>
      <c r="AN32" s="38">
        <v>2</v>
      </c>
      <c r="AO32" s="38">
        <v>2</v>
      </c>
      <c r="AP32" s="38">
        <v>2</v>
      </c>
      <c r="AQ32" s="39">
        <v>2</v>
      </c>
      <c r="AR32" s="38">
        <v>2</v>
      </c>
      <c r="AS32" s="38">
        <v>2</v>
      </c>
      <c r="AT32" s="38">
        <v>2</v>
      </c>
      <c r="AU32" s="38">
        <v>2</v>
      </c>
      <c r="AV32" s="38">
        <v>2</v>
      </c>
      <c r="AW32" s="38">
        <v>2</v>
      </c>
      <c r="AX32" s="38">
        <v>2</v>
      </c>
      <c r="AY32" s="38">
        <v>2</v>
      </c>
      <c r="AZ32" s="38">
        <v>2</v>
      </c>
      <c r="BA32" s="38">
        <v>2</v>
      </c>
      <c r="BB32" s="38">
        <v>2</v>
      </c>
      <c r="BC32" s="38">
        <v>2</v>
      </c>
      <c r="BD32" s="38">
        <v>2</v>
      </c>
      <c r="BE32" s="38">
        <v>2</v>
      </c>
      <c r="BF32" s="38">
        <v>2</v>
      </c>
      <c r="BG32" s="38">
        <v>2</v>
      </c>
      <c r="BH32" s="38">
        <v>2</v>
      </c>
      <c r="BI32" s="38">
        <v>2</v>
      </c>
      <c r="BJ32" s="38">
        <v>2</v>
      </c>
      <c r="BK32" s="38">
        <v>2</v>
      </c>
      <c r="BL32" s="38">
        <v>2</v>
      </c>
      <c r="BM32" s="38">
        <v>2</v>
      </c>
      <c r="BN32" s="38">
        <v>2</v>
      </c>
      <c r="BO32" s="338"/>
      <c r="BP32" s="344"/>
      <c r="BQ32" s="16" t="s">
        <v>72</v>
      </c>
    </row>
    <row r="33" spans="2:69" ht="19.5" customHeight="1">
      <c r="B33" s="325"/>
      <c r="C33" s="329"/>
      <c r="D33" s="17" t="s">
        <v>73</v>
      </c>
      <c r="E33" s="325"/>
      <c r="F33" s="329"/>
      <c r="G33" s="17" t="s">
        <v>74</v>
      </c>
      <c r="H33" s="40"/>
      <c r="I33" s="40">
        <v>1</v>
      </c>
      <c r="J33" s="40">
        <v>1</v>
      </c>
      <c r="K33" s="40">
        <v>1</v>
      </c>
      <c r="L33" s="40">
        <v>1</v>
      </c>
      <c r="M33" s="40">
        <v>1</v>
      </c>
      <c r="N33" s="40">
        <v>1</v>
      </c>
      <c r="O33" s="40">
        <v>1</v>
      </c>
      <c r="P33" s="40">
        <v>1</v>
      </c>
      <c r="Q33" s="40">
        <v>1</v>
      </c>
      <c r="R33" s="40">
        <v>1</v>
      </c>
      <c r="S33" s="40">
        <v>1</v>
      </c>
      <c r="T33" s="40">
        <v>1</v>
      </c>
      <c r="U33" s="40">
        <v>1</v>
      </c>
      <c r="V33" s="40">
        <v>1</v>
      </c>
      <c r="W33" s="40">
        <v>1</v>
      </c>
      <c r="X33" s="40">
        <v>1</v>
      </c>
      <c r="Y33" s="40">
        <v>1</v>
      </c>
      <c r="Z33" s="40">
        <v>1</v>
      </c>
      <c r="AA33" s="40">
        <v>1</v>
      </c>
      <c r="AB33" s="40">
        <v>1</v>
      </c>
      <c r="AC33" s="40">
        <v>1</v>
      </c>
      <c r="AD33" s="40">
        <v>1</v>
      </c>
      <c r="AE33" s="40">
        <v>1</v>
      </c>
      <c r="AF33" s="40">
        <v>1</v>
      </c>
      <c r="AG33" s="40">
        <v>1</v>
      </c>
      <c r="AH33" s="40">
        <v>1</v>
      </c>
      <c r="AI33" s="40">
        <v>1</v>
      </c>
      <c r="AJ33" s="40">
        <v>1</v>
      </c>
      <c r="AK33" s="40">
        <v>1</v>
      </c>
      <c r="AL33" s="40">
        <v>1</v>
      </c>
      <c r="AM33" s="40">
        <v>1</v>
      </c>
      <c r="AN33" s="40">
        <v>1</v>
      </c>
      <c r="AO33" s="40">
        <v>1</v>
      </c>
      <c r="AP33" s="40">
        <v>1</v>
      </c>
      <c r="AQ33" s="41">
        <v>1</v>
      </c>
      <c r="AR33" s="40">
        <v>1</v>
      </c>
      <c r="AS33" s="40">
        <v>1</v>
      </c>
      <c r="AT33" s="40">
        <v>1</v>
      </c>
      <c r="AU33" s="40">
        <v>1</v>
      </c>
      <c r="AV33" s="40">
        <v>1</v>
      </c>
      <c r="AW33" s="40">
        <v>1</v>
      </c>
      <c r="AX33" s="40">
        <v>1</v>
      </c>
      <c r="AY33" s="40">
        <v>1</v>
      </c>
      <c r="AZ33" s="40">
        <v>1</v>
      </c>
      <c r="BA33" s="40">
        <v>1</v>
      </c>
      <c r="BB33" s="40">
        <v>1</v>
      </c>
      <c r="BC33" s="40">
        <v>1</v>
      </c>
      <c r="BD33" s="40">
        <v>1</v>
      </c>
      <c r="BE33" s="40">
        <v>1</v>
      </c>
      <c r="BF33" s="40">
        <v>1</v>
      </c>
      <c r="BG33" s="40">
        <v>1</v>
      </c>
      <c r="BH33" s="40">
        <v>1</v>
      </c>
      <c r="BI33" s="40">
        <v>1</v>
      </c>
      <c r="BJ33" s="40">
        <v>1</v>
      </c>
      <c r="BK33" s="40">
        <v>1</v>
      </c>
      <c r="BL33" s="40">
        <v>1</v>
      </c>
      <c r="BM33" s="38">
        <v>1</v>
      </c>
      <c r="BN33" s="38">
        <v>1</v>
      </c>
      <c r="BO33" s="338"/>
      <c r="BP33" s="345"/>
      <c r="BQ33" s="19" t="s">
        <v>74</v>
      </c>
    </row>
    <row r="34" spans="2:69" ht="19.5" customHeight="1">
      <c r="B34" s="325"/>
      <c r="C34" s="312" t="s">
        <v>75</v>
      </c>
      <c r="D34" s="20" t="s">
        <v>76</v>
      </c>
      <c r="E34" s="325"/>
      <c r="F34" s="312" t="s">
        <v>77</v>
      </c>
      <c r="G34" s="20" t="s">
        <v>78</v>
      </c>
      <c r="H34" s="42"/>
      <c r="I34" s="42">
        <v>2</v>
      </c>
      <c r="J34" s="42">
        <v>2</v>
      </c>
      <c r="K34" s="42">
        <v>3</v>
      </c>
      <c r="L34" s="42">
        <v>1</v>
      </c>
      <c r="M34" s="42">
        <v>2</v>
      </c>
      <c r="N34" s="42">
        <v>2</v>
      </c>
      <c r="O34" s="42">
        <v>2</v>
      </c>
      <c r="P34" s="42">
        <v>2</v>
      </c>
      <c r="Q34" s="42">
        <v>2</v>
      </c>
      <c r="R34" s="42">
        <v>2</v>
      </c>
      <c r="S34" s="42">
        <v>2</v>
      </c>
      <c r="T34" s="42">
        <v>3</v>
      </c>
      <c r="U34" s="42">
        <v>3</v>
      </c>
      <c r="V34" s="42">
        <v>3</v>
      </c>
      <c r="W34" s="42">
        <v>2</v>
      </c>
      <c r="X34" s="42">
        <v>2</v>
      </c>
      <c r="Y34" s="42">
        <v>2</v>
      </c>
      <c r="Z34" s="42">
        <v>2</v>
      </c>
      <c r="AA34" s="42">
        <v>2</v>
      </c>
      <c r="AB34" s="42">
        <v>2</v>
      </c>
      <c r="AC34" s="42">
        <v>2</v>
      </c>
      <c r="AD34" s="42">
        <v>2</v>
      </c>
      <c r="AE34" s="42">
        <v>2</v>
      </c>
      <c r="AF34" s="42">
        <v>2</v>
      </c>
      <c r="AG34" s="42">
        <v>2</v>
      </c>
      <c r="AH34" s="42">
        <v>2</v>
      </c>
      <c r="AI34" s="42">
        <v>2</v>
      </c>
      <c r="AJ34" s="42">
        <v>2</v>
      </c>
      <c r="AK34" s="42">
        <v>2</v>
      </c>
      <c r="AL34" s="42">
        <v>2</v>
      </c>
      <c r="AM34" s="42">
        <v>2</v>
      </c>
      <c r="AN34" s="42">
        <v>2</v>
      </c>
      <c r="AO34" s="42">
        <v>2</v>
      </c>
      <c r="AP34" s="42">
        <v>2</v>
      </c>
      <c r="AQ34" s="43">
        <v>2</v>
      </c>
      <c r="AR34" s="42">
        <v>2</v>
      </c>
      <c r="AS34" s="42">
        <v>2</v>
      </c>
      <c r="AT34" s="42">
        <v>2</v>
      </c>
      <c r="AU34" s="42">
        <v>2</v>
      </c>
      <c r="AV34" s="42">
        <v>2</v>
      </c>
      <c r="AW34" s="42">
        <v>2</v>
      </c>
      <c r="AX34" s="42">
        <v>2</v>
      </c>
      <c r="AY34" s="42">
        <v>2</v>
      </c>
      <c r="AZ34" s="42">
        <v>2</v>
      </c>
      <c r="BA34" s="42">
        <v>2</v>
      </c>
      <c r="BB34" s="42">
        <v>2</v>
      </c>
      <c r="BC34" s="42">
        <v>2</v>
      </c>
      <c r="BD34" s="42">
        <v>2</v>
      </c>
      <c r="BE34" s="42">
        <v>2</v>
      </c>
      <c r="BF34" s="42">
        <v>2</v>
      </c>
      <c r="BG34" s="42">
        <v>2</v>
      </c>
      <c r="BH34" s="42">
        <v>2</v>
      </c>
      <c r="BI34" s="42">
        <v>2</v>
      </c>
      <c r="BJ34" s="42">
        <v>2</v>
      </c>
      <c r="BK34" s="42">
        <v>2</v>
      </c>
      <c r="BL34" s="42">
        <v>2</v>
      </c>
      <c r="BM34" s="186">
        <v>2</v>
      </c>
      <c r="BN34" s="186">
        <v>2</v>
      </c>
      <c r="BO34" s="338"/>
      <c r="BP34" s="346" t="s">
        <v>77</v>
      </c>
      <c r="BQ34" s="22" t="s">
        <v>78</v>
      </c>
    </row>
    <row r="35" spans="2:69" ht="19.5" customHeight="1">
      <c r="B35" s="325"/>
      <c r="C35" s="313"/>
      <c r="D35" s="23" t="s">
        <v>79</v>
      </c>
      <c r="E35" s="325"/>
      <c r="F35" s="313"/>
      <c r="G35" s="23" t="s">
        <v>80</v>
      </c>
      <c r="H35" s="44"/>
      <c r="I35" s="44">
        <v>3</v>
      </c>
      <c r="J35" s="44">
        <v>3</v>
      </c>
      <c r="K35" s="44">
        <v>2</v>
      </c>
      <c r="L35" s="44"/>
      <c r="M35" s="44">
        <v>1</v>
      </c>
      <c r="N35" s="44">
        <v>3</v>
      </c>
      <c r="O35" s="44">
        <v>3</v>
      </c>
      <c r="P35" s="44">
        <v>3</v>
      </c>
      <c r="Q35" s="44">
        <v>3</v>
      </c>
      <c r="R35" s="44">
        <v>3</v>
      </c>
      <c r="S35" s="44">
        <v>3</v>
      </c>
      <c r="T35" s="44">
        <v>2</v>
      </c>
      <c r="U35" s="44">
        <v>2</v>
      </c>
      <c r="V35" s="44">
        <v>2</v>
      </c>
      <c r="W35" s="44">
        <v>3</v>
      </c>
      <c r="X35" s="44">
        <v>3</v>
      </c>
      <c r="Y35" s="44">
        <v>3</v>
      </c>
      <c r="Z35" s="44">
        <v>3</v>
      </c>
      <c r="AA35" s="44">
        <v>3</v>
      </c>
      <c r="AB35" s="44">
        <v>3</v>
      </c>
      <c r="AC35" s="44">
        <v>3</v>
      </c>
      <c r="AD35" s="44">
        <v>3</v>
      </c>
      <c r="AE35" s="44">
        <v>3</v>
      </c>
      <c r="AF35" s="44">
        <v>3</v>
      </c>
      <c r="AG35" s="44">
        <v>3</v>
      </c>
      <c r="AH35" s="44">
        <v>3</v>
      </c>
      <c r="AI35" s="44">
        <v>3</v>
      </c>
      <c r="AJ35" s="44">
        <v>3</v>
      </c>
      <c r="AK35" s="44">
        <v>3</v>
      </c>
      <c r="AL35" s="44">
        <v>3</v>
      </c>
      <c r="AM35" s="44">
        <v>3</v>
      </c>
      <c r="AN35" s="44">
        <v>3</v>
      </c>
      <c r="AO35" s="44">
        <v>3</v>
      </c>
      <c r="AP35" s="44">
        <v>3</v>
      </c>
      <c r="AQ35" s="45">
        <v>3</v>
      </c>
      <c r="AR35" s="44">
        <v>3</v>
      </c>
      <c r="AS35" s="44">
        <v>3</v>
      </c>
      <c r="AT35" s="44">
        <v>3</v>
      </c>
      <c r="AU35" s="44">
        <v>3</v>
      </c>
      <c r="AV35" s="44">
        <v>3</v>
      </c>
      <c r="AW35" s="44">
        <v>3</v>
      </c>
      <c r="AX35" s="44">
        <v>3</v>
      </c>
      <c r="AY35" s="44">
        <v>3</v>
      </c>
      <c r="AZ35" s="44">
        <v>3</v>
      </c>
      <c r="BA35" s="44">
        <v>3</v>
      </c>
      <c r="BB35" s="44">
        <v>3</v>
      </c>
      <c r="BC35" s="44">
        <v>3</v>
      </c>
      <c r="BD35" s="44">
        <v>3</v>
      </c>
      <c r="BE35" s="44">
        <v>3</v>
      </c>
      <c r="BF35" s="44">
        <v>3</v>
      </c>
      <c r="BG35" s="44">
        <v>3</v>
      </c>
      <c r="BH35" s="44">
        <v>3</v>
      </c>
      <c r="BI35" s="44">
        <v>3</v>
      </c>
      <c r="BJ35" s="44">
        <v>3</v>
      </c>
      <c r="BK35" s="44">
        <v>3</v>
      </c>
      <c r="BL35" s="44">
        <v>3</v>
      </c>
      <c r="BM35" s="44">
        <v>3</v>
      </c>
      <c r="BN35" s="44">
        <v>3</v>
      </c>
      <c r="BO35" s="338"/>
      <c r="BP35" s="341"/>
      <c r="BQ35" s="24" t="s">
        <v>80</v>
      </c>
    </row>
    <row r="36" spans="2:69" ht="19.5" customHeight="1">
      <c r="B36" s="326"/>
      <c r="C36" s="314"/>
      <c r="D36" s="46" t="s">
        <v>81</v>
      </c>
      <c r="E36" s="326"/>
      <c r="F36" s="314"/>
      <c r="G36" s="46" t="s">
        <v>82</v>
      </c>
      <c r="H36" s="47"/>
      <c r="I36" s="47">
        <v>1</v>
      </c>
      <c r="J36" s="47">
        <v>1</v>
      </c>
      <c r="K36" s="47">
        <v>1</v>
      </c>
      <c r="L36" s="47">
        <v>2</v>
      </c>
      <c r="M36" s="47"/>
      <c r="N36" s="47">
        <v>1</v>
      </c>
      <c r="O36" s="47">
        <v>1</v>
      </c>
      <c r="P36" s="47">
        <v>1</v>
      </c>
      <c r="Q36" s="47">
        <v>1</v>
      </c>
      <c r="R36" s="47">
        <v>1</v>
      </c>
      <c r="S36" s="47">
        <v>1</v>
      </c>
      <c r="T36" s="47">
        <v>1</v>
      </c>
      <c r="U36" s="47">
        <v>1</v>
      </c>
      <c r="V36" s="47">
        <v>1</v>
      </c>
      <c r="W36" s="47">
        <v>1</v>
      </c>
      <c r="X36" s="47">
        <v>1</v>
      </c>
      <c r="Y36" s="47">
        <v>1</v>
      </c>
      <c r="Z36" s="47">
        <v>1</v>
      </c>
      <c r="AA36" s="47">
        <v>1</v>
      </c>
      <c r="AB36" s="47">
        <v>1</v>
      </c>
      <c r="AC36" s="47">
        <v>1</v>
      </c>
      <c r="AD36" s="47">
        <v>1</v>
      </c>
      <c r="AE36" s="47">
        <v>1</v>
      </c>
      <c r="AF36" s="47">
        <v>1</v>
      </c>
      <c r="AG36" s="47">
        <v>1</v>
      </c>
      <c r="AH36" s="47">
        <v>1</v>
      </c>
      <c r="AI36" s="47">
        <v>1</v>
      </c>
      <c r="AJ36" s="47">
        <v>1</v>
      </c>
      <c r="AK36" s="47">
        <v>1</v>
      </c>
      <c r="AL36" s="47">
        <v>1</v>
      </c>
      <c r="AM36" s="47">
        <v>1</v>
      </c>
      <c r="AN36" s="47">
        <v>1</v>
      </c>
      <c r="AO36" s="47">
        <v>1</v>
      </c>
      <c r="AP36" s="47">
        <v>1</v>
      </c>
      <c r="AQ36" s="48">
        <v>1</v>
      </c>
      <c r="AR36" s="47">
        <v>1</v>
      </c>
      <c r="AS36" s="47">
        <v>1</v>
      </c>
      <c r="AT36" s="47">
        <v>1</v>
      </c>
      <c r="AU36" s="47">
        <v>1</v>
      </c>
      <c r="AV36" s="47">
        <v>1</v>
      </c>
      <c r="AW36" s="47">
        <v>1</v>
      </c>
      <c r="AX36" s="47">
        <v>1</v>
      </c>
      <c r="AY36" s="47">
        <v>1</v>
      </c>
      <c r="AZ36" s="47">
        <v>1</v>
      </c>
      <c r="BA36" s="47">
        <v>1</v>
      </c>
      <c r="BB36" s="47">
        <v>1</v>
      </c>
      <c r="BC36" s="47">
        <v>1</v>
      </c>
      <c r="BD36" s="47">
        <v>1</v>
      </c>
      <c r="BE36" s="47">
        <v>1</v>
      </c>
      <c r="BF36" s="47">
        <v>1</v>
      </c>
      <c r="BG36" s="47">
        <v>1</v>
      </c>
      <c r="BH36" s="47">
        <v>1</v>
      </c>
      <c r="BI36" s="47">
        <v>1</v>
      </c>
      <c r="BJ36" s="47">
        <v>1</v>
      </c>
      <c r="BK36" s="47">
        <v>1</v>
      </c>
      <c r="BL36" s="47">
        <v>1</v>
      </c>
      <c r="BM36" s="47">
        <v>1</v>
      </c>
      <c r="BN36" s="47">
        <v>1</v>
      </c>
      <c r="BO36" s="339"/>
      <c r="BP36" s="342"/>
      <c r="BQ36" s="25" t="s">
        <v>82</v>
      </c>
    </row>
    <row r="37" spans="2:69" ht="19.5" customHeight="1">
      <c r="AV37" s="49"/>
      <c r="AW37" s="49"/>
      <c r="AX37" s="49"/>
      <c r="AY37" s="49"/>
      <c r="AZ37" s="49"/>
      <c r="BA37" s="49"/>
      <c r="BO37" s="50"/>
      <c r="BP37" s="50"/>
    </row>
    <row r="38" spans="2:69" ht="19.5" customHeight="1">
      <c r="B38" s="315" t="s">
        <v>85</v>
      </c>
      <c r="C38" s="318" t="s">
        <v>2</v>
      </c>
      <c r="D38" s="321" t="s">
        <v>3</v>
      </c>
      <c r="E38" s="315" t="s">
        <v>86</v>
      </c>
      <c r="F38" s="318" t="s">
        <v>4</v>
      </c>
      <c r="G38" s="330" t="s">
        <v>5</v>
      </c>
      <c r="H38" s="208">
        <v>2012</v>
      </c>
      <c r="I38" s="306"/>
      <c r="J38" s="306"/>
      <c r="K38" s="307"/>
      <c r="L38" s="208">
        <f>H38+1</f>
        <v>2013</v>
      </c>
      <c r="M38" s="306"/>
      <c r="N38" s="306"/>
      <c r="O38" s="307"/>
      <c r="P38" s="208">
        <f>L38+1</f>
        <v>2014</v>
      </c>
      <c r="Q38" s="306"/>
      <c r="R38" s="306"/>
      <c r="S38" s="307"/>
      <c r="T38" s="208">
        <f>P38+1</f>
        <v>2015</v>
      </c>
      <c r="U38" s="306"/>
      <c r="V38" s="306"/>
      <c r="W38" s="307"/>
      <c r="X38" s="208">
        <f>T38+1</f>
        <v>2016</v>
      </c>
      <c r="Y38" s="306"/>
      <c r="Z38" s="306"/>
      <c r="AA38" s="307"/>
      <c r="AB38" s="208">
        <f>X38+1</f>
        <v>2017</v>
      </c>
      <c r="AC38" s="306"/>
      <c r="AD38" s="306"/>
      <c r="AE38" s="307"/>
      <c r="AF38" s="208">
        <f>AB38+1</f>
        <v>2018</v>
      </c>
      <c r="AG38" s="306"/>
      <c r="AH38" s="306"/>
      <c r="AI38" s="307"/>
      <c r="AJ38" s="303">
        <f>AF38+1</f>
        <v>2019</v>
      </c>
      <c r="AK38" s="304"/>
      <c r="AL38" s="304"/>
      <c r="AM38" s="305"/>
      <c r="AN38" s="303">
        <v>2020</v>
      </c>
      <c r="AO38" s="304"/>
      <c r="AP38" s="304"/>
      <c r="AQ38" s="305"/>
      <c r="AR38" s="303">
        <v>2021</v>
      </c>
      <c r="AS38" s="304"/>
      <c r="AT38" s="304"/>
      <c r="AU38" s="305"/>
      <c r="AV38" s="303">
        <v>2022</v>
      </c>
      <c r="AW38" s="304"/>
      <c r="AX38" s="304"/>
      <c r="AY38" s="305"/>
      <c r="AZ38" s="303">
        <v>2023</v>
      </c>
      <c r="BA38" s="304"/>
      <c r="BB38" s="304"/>
      <c r="BC38" s="305"/>
      <c r="BD38" s="303">
        <v>2024</v>
      </c>
      <c r="BE38" s="304"/>
      <c r="BF38" s="304"/>
      <c r="BG38" s="305"/>
      <c r="BH38" s="250">
        <v>2025</v>
      </c>
      <c r="BI38" s="251"/>
      <c r="BJ38" s="251"/>
      <c r="BK38" s="311"/>
      <c r="BL38" s="251">
        <v>2026</v>
      </c>
      <c r="BM38" s="251"/>
      <c r="BN38" s="51"/>
      <c r="BO38" s="350" t="s">
        <v>86</v>
      </c>
      <c r="BP38" s="353" t="s">
        <v>4</v>
      </c>
      <c r="BQ38" s="356" t="s">
        <v>5</v>
      </c>
    </row>
    <row r="39" spans="2:69" ht="19.5" customHeight="1">
      <c r="B39" s="316"/>
      <c r="C39" s="319"/>
      <c r="D39" s="322"/>
      <c r="E39" s="316"/>
      <c r="F39" s="319"/>
      <c r="G39" s="331"/>
      <c r="H39" s="115" t="s">
        <v>6</v>
      </c>
      <c r="I39" s="115" t="s">
        <v>7</v>
      </c>
      <c r="J39" s="115" t="s">
        <v>8</v>
      </c>
      <c r="K39" s="115" t="s">
        <v>9</v>
      </c>
      <c r="L39" s="115" t="s">
        <v>6</v>
      </c>
      <c r="M39" s="115" t="s">
        <v>7</v>
      </c>
      <c r="N39" s="115" t="s">
        <v>8</v>
      </c>
      <c r="O39" s="115" t="s">
        <v>9</v>
      </c>
      <c r="P39" s="115" t="s">
        <v>6</v>
      </c>
      <c r="Q39" s="115" t="s">
        <v>7</v>
      </c>
      <c r="R39" s="115" t="s">
        <v>8</v>
      </c>
      <c r="S39" s="115" t="s">
        <v>9</v>
      </c>
      <c r="T39" s="115" t="s">
        <v>6</v>
      </c>
      <c r="U39" s="115" t="s">
        <v>7</v>
      </c>
      <c r="V39" s="115" t="s">
        <v>8</v>
      </c>
      <c r="W39" s="115" t="s">
        <v>9</v>
      </c>
      <c r="X39" s="115" t="s">
        <v>6</v>
      </c>
      <c r="Y39" s="115" t="s">
        <v>7</v>
      </c>
      <c r="Z39" s="115" t="s">
        <v>8</v>
      </c>
      <c r="AA39" s="115" t="s">
        <v>9</v>
      </c>
      <c r="AB39" s="115" t="s">
        <v>6</v>
      </c>
      <c r="AC39" s="115" t="s">
        <v>7</v>
      </c>
      <c r="AD39" s="115" t="s">
        <v>8</v>
      </c>
      <c r="AE39" s="115" t="s">
        <v>9</v>
      </c>
      <c r="AF39" s="115" t="s">
        <v>6</v>
      </c>
      <c r="AG39" s="115" t="s">
        <v>7</v>
      </c>
      <c r="AH39" s="115" t="s">
        <v>8</v>
      </c>
      <c r="AI39" s="115" t="s">
        <v>9</v>
      </c>
      <c r="AJ39" s="115" t="s">
        <v>6</v>
      </c>
      <c r="AK39" s="115" t="s">
        <v>7</v>
      </c>
      <c r="AL39" s="115" t="s">
        <v>8</v>
      </c>
      <c r="AM39" s="115" t="s">
        <v>9</v>
      </c>
      <c r="AN39" s="115" t="s">
        <v>6</v>
      </c>
      <c r="AO39" s="115" t="s">
        <v>7</v>
      </c>
      <c r="AP39" s="115" t="s">
        <v>8</v>
      </c>
      <c r="AQ39" s="115" t="s">
        <v>9</v>
      </c>
      <c r="AR39" s="115" t="s">
        <v>6</v>
      </c>
      <c r="AS39" s="115" t="s">
        <v>7</v>
      </c>
      <c r="AT39" s="115" t="s">
        <v>8</v>
      </c>
      <c r="AU39" s="115" t="s">
        <v>9</v>
      </c>
      <c r="AV39" s="115" t="s">
        <v>6</v>
      </c>
      <c r="AW39" s="115" t="s">
        <v>7</v>
      </c>
      <c r="AX39" s="115" t="s">
        <v>8</v>
      </c>
      <c r="AY39" s="115" t="s">
        <v>9</v>
      </c>
      <c r="AZ39" s="115" t="s">
        <v>6</v>
      </c>
      <c r="BA39" s="107" t="s">
        <v>7</v>
      </c>
      <c r="BB39" s="115" t="s">
        <v>8</v>
      </c>
      <c r="BC39" s="115" t="s">
        <v>9</v>
      </c>
      <c r="BD39" s="115" t="s">
        <v>6</v>
      </c>
      <c r="BE39" s="115" t="s">
        <v>7</v>
      </c>
      <c r="BF39" s="115" t="s">
        <v>8</v>
      </c>
      <c r="BG39" s="5" t="s">
        <v>9</v>
      </c>
      <c r="BH39" s="115" t="s">
        <v>6</v>
      </c>
      <c r="BI39" s="115" t="s">
        <v>7</v>
      </c>
      <c r="BJ39" s="115" t="s">
        <v>8</v>
      </c>
      <c r="BK39" s="115" t="s">
        <v>9</v>
      </c>
      <c r="BL39" s="120" t="s">
        <v>6</v>
      </c>
      <c r="BM39" s="120" t="s">
        <v>7</v>
      </c>
      <c r="BN39" s="52"/>
      <c r="BO39" s="351"/>
      <c r="BP39" s="354"/>
      <c r="BQ39" s="357"/>
    </row>
    <row r="40" spans="2:69" ht="19.5" customHeight="1">
      <c r="B40" s="317"/>
      <c r="C40" s="320"/>
      <c r="D40" s="323"/>
      <c r="E40" s="317"/>
      <c r="F40" s="320"/>
      <c r="G40" s="332"/>
      <c r="H40" s="359" t="s">
        <v>92</v>
      </c>
      <c r="I40" s="360"/>
      <c r="J40" s="361"/>
      <c r="K40" s="359" t="s">
        <v>93</v>
      </c>
      <c r="L40" s="360"/>
      <c r="M40" s="360"/>
      <c r="N40" s="361"/>
      <c r="O40" s="359" t="s">
        <v>94</v>
      </c>
      <c r="P40" s="360"/>
      <c r="Q40" s="360"/>
      <c r="R40" s="361"/>
      <c r="S40" s="359" t="s">
        <v>95</v>
      </c>
      <c r="T40" s="360"/>
      <c r="U40" s="360"/>
      <c r="V40" s="361"/>
      <c r="W40" s="359" t="s">
        <v>96</v>
      </c>
      <c r="X40" s="360"/>
      <c r="Y40" s="360"/>
      <c r="Z40" s="361"/>
      <c r="AA40" s="359" t="s">
        <v>97</v>
      </c>
      <c r="AB40" s="360"/>
      <c r="AC40" s="360"/>
      <c r="AD40" s="361"/>
      <c r="AE40" s="359" t="s">
        <v>98</v>
      </c>
      <c r="AF40" s="360"/>
      <c r="AG40" s="360"/>
      <c r="AH40" s="361"/>
      <c r="AI40" s="359" t="s">
        <v>99</v>
      </c>
      <c r="AJ40" s="360"/>
      <c r="AK40" s="360"/>
      <c r="AL40" s="361"/>
      <c r="AM40" s="359" t="s">
        <v>100</v>
      </c>
      <c r="AN40" s="360"/>
      <c r="AO40" s="360"/>
      <c r="AP40" s="361"/>
      <c r="AQ40" s="244" t="s">
        <v>101</v>
      </c>
      <c r="AR40" s="245"/>
      <c r="AS40" s="245"/>
      <c r="AT40" s="246"/>
      <c r="AU40" s="244" t="s">
        <v>102</v>
      </c>
      <c r="AV40" s="245"/>
      <c r="AW40" s="245"/>
      <c r="AX40" s="246"/>
      <c r="AY40" s="362" t="s">
        <v>103</v>
      </c>
      <c r="AZ40" s="363"/>
      <c r="BA40" s="363"/>
      <c r="BB40" s="364"/>
      <c r="BC40" s="241" t="s">
        <v>104</v>
      </c>
      <c r="BD40" s="242"/>
      <c r="BE40" s="242"/>
      <c r="BF40" s="243"/>
      <c r="BG40" s="241" t="s">
        <v>105</v>
      </c>
      <c r="BH40" s="242"/>
      <c r="BI40" s="242"/>
      <c r="BJ40" s="242"/>
      <c r="BK40" s="300" t="s">
        <v>106</v>
      </c>
      <c r="BL40" s="301"/>
      <c r="BM40" s="302"/>
      <c r="BN40" s="53"/>
      <c r="BO40" s="352"/>
      <c r="BP40" s="355"/>
      <c r="BQ40" s="358"/>
    </row>
    <row r="41" spans="2:69" ht="19.5" customHeight="1">
      <c r="B41" s="324" t="s">
        <v>107</v>
      </c>
      <c r="C41" s="312" t="s">
        <v>11</v>
      </c>
      <c r="D41" s="30" t="s">
        <v>12</v>
      </c>
      <c r="E41" s="324" t="s">
        <v>108</v>
      </c>
      <c r="F41" s="312" t="s">
        <v>13</v>
      </c>
      <c r="G41" s="165" t="s">
        <v>14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1">
        <v>1</v>
      </c>
      <c r="N41" s="31">
        <v>1</v>
      </c>
      <c r="O41" s="31">
        <v>1</v>
      </c>
      <c r="P41" s="31">
        <v>1</v>
      </c>
      <c r="Q41" s="31">
        <v>1</v>
      </c>
      <c r="R41" s="31">
        <v>1</v>
      </c>
      <c r="S41" s="31">
        <v>1</v>
      </c>
      <c r="T41" s="31">
        <v>1</v>
      </c>
      <c r="U41" s="31">
        <v>1</v>
      </c>
      <c r="V41" s="31">
        <v>1</v>
      </c>
      <c r="W41" s="31">
        <v>1</v>
      </c>
      <c r="X41" s="31">
        <v>1</v>
      </c>
      <c r="Y41" s="31">
        <v>1</v>
      </c>
      <c r="Z41" s="31">
        <v>1</v>
      </c>
      <c r="AA41" s="31">
        <v>1</v>
      </c>
      <c r="AB41" s="31">
        <v>1</v>
      </c>
      <c r="AC41" s="31">
        <v>1</v>
      </c>
      <c r="AD41" s="31">
        <v>1</v>
      </c>
      <c r="AE41" s="31">
        <v>1</v>
      </c>
      <c r="AF41" s="31">
        <v>1</v>
      </c>
      <c r="AG41" s="31">
        <v>1</v>
      </c>
      <c r="AH41" s="31">
        <v>1</v>
      </c>
      <c r="AI41" s="31">
        <v>1</v>
      </c>
      <c r="AJ41" s="31">
        <v>1</v>
      </c>
      <c r="AK41" s="31">
        <v>1</v>
      </c>
      <c r="AL41" s="31">
        <v>1</v>
      </c>
      <c r="AM41" s="31">
        <v>1</v>
      </c>
      <c r="AN41" s="31">
        <v>1</v>
      </c>
      <c r="AO41" s="31">
        <v>1</v>
      </c>
      <c r="AP41" s="31">
        <v>1</v>
      </c>
      <c r="AQ41" s="31">
        <v>1</v>
      </c>
      <c r="AR41" s="31">
        <v>1</v>
      </c>
      <c r="AS41" s="31">
        <v>1</v>
      </c>
      <c r="AT41" s="31">
        <v>1</v>
      </c>
      <c r="AU41" s="31">
        <v>1</v>
      </c>
      <c r="AV41" s="31">
        <v>1</v>
      </c>
      <c r="AW41" s="31">
        <v>1</v>
      </c>
      <c r="AX41" s="31">
        <v>1</v>
      </c>
      <c r="AY41" s="31">
        <v>1</v>
      </c>
      <c r="AZ41" s="31">
        <v>1</v>
      </c>
      <c r="BA41" s="31">
        <v>1</v>
      </c>
      <c r="BB41" s="54">
        <v>1</v>
      </c>
      <c r="BC41" s="54">
        <v>1</v>
      </c>
      <c r="BD41" s="54">
        <v>1</v>
      </c>
      <c r="BE41" s="54">
        <v>1</v>
      </c>
      <c r="BF41" s="54">
        <v>1</v>
      </c>
      <c r="BG41" s="55">
        <v>1</v>
      </c>
      <c r="BH41" s="54">
        <v>1</v>
      </c>
      <c r="BI41" s="54">
        <v>1</v>
      </c>
      <c r="BJ41" s="54">
        <v>1</v>
      </c>
      <c r="BK41" s="54">
        <v>1</v>
      </c>
      <c r="BL41" s="54">
        <v>1</v>
      </c>
      <c r="BM41" s="198">
        <v>1</v>
      </c>
      <c r="BN41" s="166"/>
      <c r="BO41" s="365" t="s">
        <v>108</v>
      </c>
      <c r="BP41" s="108" t="s">
        <v>13</v>
      </c>
      <c r="BQ41" s="56" t="s">
        <v>14</v>
      </c>
    </row>
    <row r="42" spans="2:69" ht="19.5" customHeight="1">
      <c r="B42" s="325"/>
      <c r="C42" s="313"/>
      <c r="D42" s="30" t="s">
        <v>15</v>
      </c>
      <c r="E42" s="325"/>
      <c r="F42" s="313"/>
      <c r="G42" s="165" t="s">
        <v>16</v>
      </c>
      <c r="H42" s="31">
        <v>2</v>
      </c>
      <c r="I42" s="31">
        <v>2</v>
      </c>
      <c r="J42" s="31">
        <v>2</v>
      </c>
      <c r="K42" s="31">
        <v>2</v>
      </c>
      <c r="L42" s="31">
        <v>2</v>
      </c>
      <c r="M42" s="31">
        <v>2</v>
      </c>
      <c r="N42" s="31">
        <v>2</v>
      </c>
      <c r="O42" s="31">
        <v>2</v>
      </c>
      <c r="P42" s="31">
        <v>2</v>
      </c>
      <c r="Q42" s="31">
        <v>2</v>
      </c>
      <c r="R42" s="31">
        <v>2</v>
      </c>
      <c r="S42" s="31">
        <v>2</v>
      </c>
      <c r="T42" s="31">
        <v>2</v>
      </c>
      <c r="U42" s="31">
        <v>2</v>
      </c>
      <c r="V42" s="31">
        <v>2</v>
      </c>
      <c r="W42" s="31">
        <v>2</v>
      </c>
      <c r="X42" s="31">
        <v>2</v>
      </c>
      <c r="Y42" s="31">
        <v>2</v>
      </c>
      <c r="Z42" s="31">
        <v>2</v>
      </c>
      <c r="AA42" s="31">
        <v>2</v>
      </c>
      <c r="AB42" s="31">
        <v>2</v>
      </c>
      <c r="AC42" s="31">
        <v>2</v>
      </c>
      <c r="AD42" s="31">
        <v>2</v>
      </c>
      <c r="AE42" s="31">
        <v>2</v>
      </c>
      <c r="AF42" s="31">
        <v>2</v>
      </c>
      <c r="AG42" s="31">
        <v>2</v>
      </c>
      <c r="AH42" s="31">
        <v>2</v>
      </c>
      <c r="AI42" s="31">
        <v>2</v>
      </c>
      <c r="AJ42" s="31">
        <v>2</v>
      </c>
      <c r="AK42" s="31">
        <v>2</v>
      </c>
      <c r="AL42" s="31">
        <v>2</v>
      </c>
      <c r="AM42" s="31">
        <v>2</v>
      </c>
      <c r="AN42" s="31">
        <v>2</v>
      </c>
      <c r="AO42" s="31">
        <v>2</v>
      </c>
      <c r="AP42" s="31">
        <v>2</v>
      </c>
      <c r="AQ42" s="31">
        <v>2</v>
      </c>
      <c r="AR42" s="31">
        <v>2</v>
      </c>
      <c r="AS42" s="31">
        <v>2</v>
      </c>
      <c r="AT42" s="31">
        <v>2</v>
      </c>
      <c r="AU42" s="31">
        <v>2</v>
      </c>
      <c r="AV42" s="31">
        <v>2</v>
      </c>
      <c r="AW42" s="31">
        <v>2</v>
      </c>
      <c r="AX42" s="31">
        <v>2</v>
      </c>
      <c r="AY42" s="31">
        <v>2</v>
      </c>
      <c r="AZ42" s="31">
        <v>2</v>
      </c>
      <c r="BA42" s="31">
        <v>2</v>
      </c>
      <c r="BB42" s="31">
        <v>2</v>
      </c>
      <c r="BC42" s="31">
        <v>2</v>
      </c>
      <c r="BD42" s="31">
        <v>2</v>
      </c>
      <c r="BE42" s="31">
        <v>2</v>
      </c>
      <c r="BF42" s="31">
        <v>2</v>
      </c>
      <c r="BG42" s="32">
        <v>2</v>
      </c>
      <c r="BH42" s="31">
        <v>2</v>
      </c>
      <c r="BI42" s="31">
        <v>2</v>
      </c>
      <c r="BJ42" s="31">
        <v>2</v>
      </c>
      <c r="BK42" s="31">
        <v>2</v>
      </c>
      <c r="BL42" s="31">
        <v>2</v>
      </c>
      <c r="BM42" s="31">
        <v>2</v>
      </c>
      <c r="BN42" s="166"/>
      <c r="BO42" s="338"/>
      <c r="BP42" s="108"/>
      <c r="BQ42" s="56" t="s">
        <v>16</v>
      </c>
    </row>
    <row r="43" spans="2:69" ht="19.5" customHeight="1">
      <c r="B43" s="325"/>
      <c r="C43" s="314"/>
      <c r="D43" s="33" t="s">
        <v>17</v>
      </c>
      <c r="E43" s="325"/>
      <c r="F43" s="314"/>
      <c r="G43" s="165" t="s">
        <v>18</v>
      </c>
      <c r="H43" s="34">
        <v>3</v>
      </c>
      <c r="I43" s="34">
        <v>3</v>
      </c>
      <c r="J43" s="34">
        <v>3</v>
      </c>
      <c r="K43" s="34">
        <v>3</v>
      </c>
      <c r="L43" s="34">
        <v>3</v>
      </c>
      <c r="M43" s="34">
        <v>3</v>
      </c>
      <c r="N43" s="34">
        <v>3</v>
      </c>
      <c r="O43" s="34">
        <v>3</v>
      </c>
      <c r="P43" s="34">
        <v>3</v>
      </c>
      <c r="Q43" s="34">
        <v>3</v>
      </c>
      <c r="R43" s="34">
        <v>3</v>
      </c>
      <c r="S43" s="34">
        <v>3</v>
      </c>
      <c r="T43" s="34">
        <v>3</v>
      </c>
      <c r="U43" s="34">
        <v>3</v>
      </c>
      <c r="V43" s="34">
        <v>3</v>
      </c>
      <c r="W43" s="34">
        <v>3</v>
      </c>
      <c r="X43" s="34">
        <v>3</v>
      </c>
      <c r="Y43" s="34">
        <v>3</v>
      </c>
      <c r="Z43" s="34">
        <v>3</v>
      </c>
      <c r="AA43" s="34">
        <v>3</v>
      </c>
      <c r="AB43" s="34">
        <v>3</v>
      </c>
      <c r="AC43" s="34">
        <v>3</v>
      </c>
      <c r="AD43" s="34">
        <v>3</v>
      </c>
      <c r="AE43" s="34">
        <v>3</v>
      </c>
      <c r="AF43" s="34">
        <v>3</v>
      </c>
      <c r="AG43" s="34">
        <v>3</v>
      </c>
      <c r="AH43" s="34">
        <v>3</v>
      </c>
      <c r="AI43" s="34">
        <v>3</v>
      </c>
      <c r="AJ43" s="34">
        <v>3</v>
      </c>
      <c r="AK43" s="34">
        <v>3</v>
      </c>
      <c r="AL43" s="34">
        <v>3</v>
      </c>
      <c r="AM43" s="34">
        <v>3</v>
      </c>
      <c r="AN43" s="34">
        <v>3</v>
      </c>
      <c r="AO43" s="34">
        <v>3</v>
      </c>
      <c r="AP43" s="34">
        <v>3</v>
      </c>
      <c r="AQ43" s="34">
        <v>3</v>
      </c>
      <c r="AR43" s="34">
        <v>3</v>
      </c>
      <c r="AS43" s="34">
        <v>3</v>
      </c>
      <c r="AT43" s="34">
        <v>3</v>
      </c>
      <c r="AU43" s="34">
        <v>3</v>
      </c>
      <c r="AV43" s="34">
        <v>3</v>
      </c>
      <c r="AW43" s="34">
        <v>3</v>
      </c>
      <c r="AX43" s="34">
        <v>3</v>
      </c>
      <c r="AY43" s="34">
        <v>3</v>
      </c>
      <c r="AZ43" s="34">
        <v>3</v>
      </c>
      <c r="BA43" s="34">
        <v>3</v>
      </c>
      <c r="BB43" s="31">
        <v>3</v>
      </c>
      <c r="BC43" s="31">
        <v>3</v>
      </c>
      <c r="BD43" s="31">
        <v>3</v>
      </c>
      <c r="BE43" s="31">
        <v>3</v>
      </c>
      <c r="BF43" s="31">
        <v>3</v>
      </c>
      <c r="BG43" s="32">
        <v>3</v>
      </c>
      <c r="BH43" s="34">
        <v>3</v>
      </c>
      <c r="BI43" s="34">
        <v>3</v>
      </c>
      <c r="BJ43" s="34">
        <v>3</v>
      </c>
      <c r="BK43" s="34">
        <v>3</v>
      </c>
      <c r="BL43" s="34">
        <v>3</v>
      </c>
      <c r="BM43" s="34">
        <v>3</v>
      </c>
      <c r="BN43" s="166"/>
      <c r="BO43" s="338"/>
      <c r="BP43" s="108"/>
      <c r="BQ43" s="56" t="s">
        <v>18</v>
      </c>
    </row>
    <row r="44" spans="2:69" ht="19.5" customHeight="1">
      <c r="B44" s="325"/>
      <c r="C44" s="327" t="s">
        <v>17</v>
      </c>
      <c r="D44" s="11" t="s">
        <v>19</v>
      </c>
      <c r="E44" s="325"/>
      <c r="F44" s="327" t="s">
        <v>18</v>
      </c>
      <c r="G44" s="167" t="s">
        <v>109</v>
      </c>
      <c r="H44" s="36">
        <v>1</v>
      </c>
      <c r="I44" s="36">
        <v>1</v>
      </c>
      <c r="J44" s="36">
        <v>1</v>
      </c>
      <c r="K44" s="36">
        <v>1</v>
      </c>
      <c r="L44" s="36">
        <v>1</v>
      </c>
      <c r="M44" s="36">
        <v>1</v>
      </c>
      <c r="N44" s="36">
        <v>1</v>
      </c>
      <c r="O44" s="36">
        <v>1</v>
      </c>
      <c r="P44" s="36">
        <v>1</v>
      </c>
      <c r="Q44" s="36">
        <v>1</v>
      </c>
      <c r="R44" s="36">
        <v>1</v>
      </c>
      <c r="S44" s="36">
        <v>1</v>
      </c>
      <c r="T44" s="36">
        <v>1</v>
      </c>
      <c r="U44" s="36">
        <v>1</v>
      </c>
      <c r="V44" s="36">
        <v>1</v>
      </c>
      <c r="W44" s="36">
        <v>1</v>
      </c>
      <c r="X44" s="36">
        <v>1</v>
      </c>
      <c r="Y44" s="36">
        <v>1</v>
      </c>
      <c r="Z44" s="36">
        <v>1</v>
      </c>
      <c r="AA44" s="36">
        <v>1</v>
      </c>
      <c r="AB44" s="36">
        <v>1</v>
      </c>
      <c r="AC44" s="36">
        <v>1</v>
      </c>
      <c r="AD44" s="36">
        <v>1</v>
      </c>
      <c r="AE44" s="36">
        <v>1</v>
      </c>
      <c r="AF44" s="36">
        <v>1</v>
      </c>
      <c r="AG44" s="36">
        <v>1</v>
      </c>
      <c r="AH44" s="36">
        <v>1</v>
      </c>
      <c r="AI44" s="36">
        <v>1</v>
      </c>
      <c r="AJ44" s="36">
        <v>1</v>
      </c>
      <c r="AK44" s="36">
        <v>1</v>
      </c>
      <c r="AL44" s="36">
        <v>1</v>
      </c>
      <c r="AM44" s="36">
        <v>1</v>
      </c>
      <c r="AN44" s="36">
        <v>1</v>
      </c>
      <c r="AO44" s="36">
        <v>1</v>
      </c>
      <c r="AP44" s="36">
        <v>1</v>
      </c>
      <c r="AQ44" s="36">
        <v>1</v>
      </c>
      <c r="AR44" s="36">
        <v>1</v>
      </c>
      <c r="AS44" s="36">
        <v>1</v>
      </c>
      <c r="AT44" s="36">
        <v>1</v>
      </c>
      <c r="AU44" s="36">
        <v>1</v>
      </c>
      <c r="AV44" s="36">
        <v>1</v>
      </c>
      <c r="AW44" s="36">
        <v>1</v>
      </c>
      <c r="AX44" s="36">
        <v>1</v>
      </c>
      <c r="AY44" s="36">
        <v>1</v>
      </c>
      <c r="AZ44" s="36">
        <v>1</v>
      </c>
      <c r="BA44" s="36">
        <v>1</v>
      </c>
      <c r="BB44" s="36">
        <v>1</v>
      </c>
      <c r="BC44" s="36">
        <v>1</v>
      </c>
      <c r="BD44" s="36">
        <v>1</v>
      </c>
      <c r="BE44" s="36">
        <v>1</v>
      </c>
      <c r="BF44" s="36">
        <v>1</v>
      </c>
      <c r="BG44" s="37">
        <v>1</v>
      </c>
      <c r="BH44" s="36">
        <v>1</v>
      </c>
      <c r="BI44" s="36">
        <v>1</v>
      </c>
      <c r="BJ44" s="36">
        <v>1</v>
      </c>
      <c r="BK44" s="36">
        <v>1</v>
      </c>
      <c r="BL44" s="36">
        <v>1</v>
      </c>
      <c r="BM44" s="36">
        <v>2</v>
      </c>
      <c r="BN44" s="166"/>
      <c r="BO44" s="338"/>
      <c r="BP44" s="109" t="s">
        <v>18</v>
      </c>
      <c r="BQ44" s="57" t="s">
        <v>109</v>
      </c>
    </row>
    <row r="45" spans="2:69" ht="19.5" customHeight="1">
      <c r="B45" s="325"/>
      <c r="C45" s="328"/>
      <c r="D45" s="14" t="s">
        <v>21</v>
      </c>
      <c r="E45" s="325"/>
      <c r="F45" s="328"/>
      <c r="G45" s="168" t="s">
        <v>22</v>
      </c>
      <c r="H45" s="38">
        <v>2</v>
      </c>
      <c r="I45" s="38">
        <v>2</v>
      </c>
      <c r="J45" s="38">
        <v>2</v>
      </c>
      <c r="K45" s="38">
        <v>2</v>
      </c>
      <c r="L45" s="38">
        <v>2</v>
      </c>
      <c r="M45" s="38">
        <v>2</v>
      </c>
      <c r="N45" s="38">
        <v>2</v>
      </c>
      <c r="O45" s="38">
        <v>2</v>
      </c>
      <c r="P45" s="38">
        <v>2</v>
      </c>
      <c r="Q45" s="38">
        <v>2</v>
      </c>
      <c r="R45" s="38">
        <v>2</v>
      </c>
      <c r="S45" s="38">
        <v>2</v>
      </c>
      <c r="T45" s="38">
        <v>2</v>
      </c>
      <c r="U45" s="38">
        <v>2</v>
      </c>
      <c r="V45" s="38">
        <v>2</v>
      </c>
      <c r="W45" s="38">
        <v>2</v>
      </c>
      <c r="X45" s="38">
        <v>2</v>
      </c>
      <c r="Y45" s="38">
        <v>2</v>
      </c>
      <c r="Z45" s="38">
        <v>2</v>
      </c>
      <c r="AA45" s="38">
        <v>2</v>
      </c>
      <c r="AB45" s="38">
        <v>2</v>
      </c>
      <c r="AC45" s="38">
        <v>3</v>
      </c>
      <c r="AD45" s="38">
        <v>2</v>
      </c>
      <c r="AE45" s="38">
        <v>2</v>
      </c>
      <c r="AF45" s="38">
        <v>2</v>
      </c>
      <c r="AG45" s="38">
        <v>3</v>
      </c>
      <c r="AH45" s="38">
        <v>3</v>
      </c>
      <c r="AI45" s="38">
        <v>3</v>
      </c>
      <c r="AJ45" s="38">
        <v>3</v>
      </c>
      <c r="AK45" s="38">
        <v>2</v>
      </c>
      <c r="AL45" s="38">
        <v>2</v>
      </c>
      <c r="AM45" s="38">
        <v>2</v>
      </c>
      <c r="AN45" s="38">
        <v>3</v>
      </c>
      <c r="AO45" s="38">
        <v>3</v>
      </c>
      <c r="AP45" s="38">
        <v>3</v>
      </c>
      <c r="AQ45" s="38">
        <v>3</v>
      </c>
      <c r="AR45" s="38">
        <v>3</v>
      </c>
      <c r="AS45" s="38">
        <v>2</v>
      </c>
      <c r="AT45" s="38">
        <v>3</v>
      </c>
      <c r="AU45" s="38">
        <v>3</v>
      </c>
      <c r="AV45" s="38">
        <v>3</v>
      </c>
      <c r="AW45" s="38">
        <v>3</v>
      </c>
      <c r="AX45" s="38">
        <v>3</v>
      </c>
      <c r="AY45" s="38">
        <v>3</v>
      </c>
      <c r="AZ45" s="38">
        <v>3</v>
      </c>
      <c r="BA45" s="38">
        <v>3</v>
      </c>
      <c r="BB45" s="38">
        <v>3</v>
      </c>
      <c r="BC45" s="38">
        <v>3</v>
      </c>
      <c r="BD45" s="38">
        <v>3</v>
      </c>
      <c r="BE45" s="38">
        <v>3</v>
      </c>
      <c r="BF45" s="38">
        <v>3</v>
      </c>
      <c r="BG45" s="39"/>
      <c r="BH45" s="38">
        <v>3</v>
      </c>
      <c r="BI45" s="38"/>
      <c r="BJ45" s="38"/>
      <c r="BK45" s="38"/>
      <c r="BL45" s="38"/>
      <c r="BM45" s="38">
        <v>3</v>
      </c>
      <c r="BN45" s="166"/>
      <c r="BO45" s="338"/>
      <c r="BP45" s="110"/>
      <c r="BQ45" s="58" t="s">
        <v>22</v>
      </c>
    </row>
    <row r="46" spans="2:69" ht="19.5" customHeight="1">
      <c r="B46" s="325"/>
      <c r="C46" s="328"/>
      <c r="D46" s="14" t="s">
        <v>23</v>
      </c>
      <c r="E46" s="325"/>
      <c r="F46" s="328"/>
      <c r="G46" s="168" t="s">
        <v>24</v>
      </c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9"/>
      <c r="BH46" s="38"/>
      <c r="BI46" s="38"/>
      <c r="BJ46" s="38"/>
      <c r="BK46" s="38"/>
      <c r="BL46" s="38"/>
      <c r="BM46" s="38"/>
      <c r="BN46" s="166"/>
      <c r="BO46" s="338"/>
      <c r="BP46" s="110"/>
      <c r="BQ46" s="58" t="s">
        <v>24</v>
      </c>
    </row>
    <row r="47" spans="2:69" ht="19.5" customHeight="1">
      <c r="B47" s="325"/>
      <c r="C47" s="328"/>
      <c r="D47" s="14" t="s">
        <v>25</v>
      </c>
      <c r="E47" s="325"/>
      <c r="F47" s="328"/>
      <c r="G47" s="168" t="s">
        <v>26</v>
      </c>
      <c r="H47" s="38">
        <v>3</v>
      </c>
      <c r="I47" s="38">
        <v>3</v>
      </c>
      <c r="J47" s="38">
        <v>3</v>
      </c>
      <c r="K47" s="38">
        <v>3</v>
      </c>
      <c r="L47" s="38">
        <v>3</v>
      </c>
      <c r="M47" s="38">
        <v>3</v>
      </c>
      <c r="N47" s="38">
        <v>3</v>
      </c>
      <c r="O47" s="38">
        <v>3</v>
      </c>
      <c r="P47" s="38">
        <v>3</v>
      </c>
      <c r="Q47" s="38">
        <v>3</v>
      </c>
      <c r="R47" s="38">
        <v>3</v>
      </c>
      <c r="S47" s="38">
        <v>3</v>
      </c>
      <c r="T47" s="38">
        <v>3</v>
      </c>
      <c r="U47" s="38">
        <v>3</v>
      </c>
      <c r="V47" s="38">
        <v>3</v>
      </c>
      <c r="W47" s="38">
        <v>3</v>
      </c>
      <c r="X47" s="38">
        <v>3</v>
      </c>
      <c r="Y47" s="38"/>
      <c r="Z47" s="38"/>
      <c r="AA47" s="38"/>
      <c r="AB47" s="38"/>
      <c r="AC47" s="38"/>
      <c r="AD47" s="38"/>
      <c r="AE47" s="38"/>
      <c r="AF47" s="38">
        <v>3</v>
      </c>
      <c r="AG47" s="38">
        <v>2</v>
      </c>
      <c r="AH47" s="38">
        <v>2</v>
      </c>
      <c r="AI47" s="38">
        <v>2</v>
      </c>
      <c r="AJ47" s="38">
        <v>2</v>
      </c>
      <c r="AK47" s="38">
        <v>3</v>
      </c>
      <c r="AL47" s="38">
        <v>3</v>
      </c>
      <c r="AM47" s="38">
        <v>3</v>
      </c>
      <c r="AN47" s="38">
        <v>2</v>
      </c>
      <c r="AO47" s="38">
        <v>2</v>
      </c>
      <c r="AP47" s="38">
        <v>2</v>
      </c>
      <c r="AQ47" s="38">
        <v>2</v>
      </c>
      <c r="AR47" s="38">
        <v>2</v>
      </c>
      <c r="AS47" s="38">
        <v>3</v>
      </c>
      <c r="AT47" s="38">
        <v>2</v>
      </c>
      <c r="AU47" s="38">
        <v>2</v>
      </c>
      <c r="AV47" s="38">
        <v>2</v>
      </c>
      <c r="AW47" s="38">
        <v>2</v>
      </c>
      <c r="AX47" s="38">
        <v>2</v>
      </c>
      <c r="AY47" s="38">
        <v>2</v>
      </c>
      <c r="AZ47" s="38">
        <v>2</v>
      </c>
      <c r="BA47" s="38">
        <v>2</v>
      </c>
      <c r="BB47" s="38">
        <v>2</v>
      </c>
      <c r="BC47" s="38">
        <v>2</v>
      </c>
      <c r="BD47" s="38">
        <v>2</v>
      </c>
      <c r="BE47" s="38">
        <v>2</v>
      </c>
      <c r="BF47" s="38">
        <v>2</v>
      </c>
      <c r="BG47" s="39">
        <v>2</v>
      </c>
      <c r="BH47" s="38">
        <v>2</v>
      </c>
      <c r="BI47" s="38">
        <v>2</v>
      </c>
      <c r="BJ47" s="38">
        <v>2</v>
      </c>
      <c r="BK47" s="38">
        <v>2</v>
      </c>
      <c r="BL47" s="38">
        <v>2</v>
      </c>
      <c r="BM47" s="38">
        <v>1</v>
      </c>
      <c r="BN47" s="166"/>
      <c r="BO47" s="338"/>
      <c r="BP47" s="110"/>
      <c r="BQ47" s="58" t="s">
        <v>26</v>
      </c>
    </row>
    <row r="48" spans="2:69" ht="19.5" customHeight="1">
      <c r="B48" s="325"/>
      <c r="C48" s="329"/>
      <c r="D48" s="17" t="s">
        <v>27</v>
      </c>
      <c r="E48" s="325"/>
      <c r="F48" s="329"/>
      <c r="G48" s="169" t="s">
        <v>28</v>
      </c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>
        <v>3</v>
      </c>
      <c r="Z48" s="40">
        <v>3</v>
      </c>
      <c r="AA48" s="40">
        <v>3</v>
      </c>
      <c r="AB48" s="40">
        <v>3</v>
      </c>
      <c r="AC48" s="40">
        <v>2</v>
      </c>
      <c r="AD48" s="40">
        <v>3</v>
      </c>
      <c r="AE48" s="40">
        <v>3</v>
      </c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1">
        <v>3</v>
      </c>
      <c r="BH48" s="40"/>
      <c r="BI48" s="40">
        <v>3</v>
      </c>
      <c r="BJ48" s="40">
        <v>3</v>
      </c>
      <c r="BK48" s="40">
        <v>3</v>
      </c>
      <c r="BL48" s="40">
        <v>3</v>
      </c>
      <c r="BM48" s="40"/>
      <c r="BN48" s="166"/>
      <c r="BO48" s="338"/>
      <c r="BP48" s="111"/>
      <c r="BQ48" s="59" t="s">
        <v>28</v>
      </c>
    </row>
    <row r="49" spans="2:69" ht="19.5" customHeight="1">
      <c r="B49" s="325"/>
      <c r="C49" s="312" t="s">
        <v>29</v>
      </c>
      <c r="D49" s="20" t="s">
        <v>30</v>
      </c>
      <c r="E49" s="325"/>
      <c r="F49" s="312" t="s">
        <v>31</v>
      </c>
      <c r="G49" s="97" t="s">
        <v>32</v>
      </c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4"/>
      <c r="BC49" s="44"/>
      <c r="BD49" s="44"/>
      <c r="BE49" s="44"/>
      <c r="BF49" s="44"/>
      <c r="BG49" s="45"/>
      <c r="BH49" s="44"/>
      <c r="BI49" s="44"/>
      <c r="BJ49" s="44"/>
      <c r="BK49" s="44"/>
      <c r="BL49" s="44"/>
      <c r="BM49" s="44"/>
      <c r="BN49" s="166"/>
      <c r="BO49" s="338"/>
      <c r="BP49" s="112" t="s">
        <v>31</v>
      </c>
      <c r="BQ49" s="60" t="s">
        <v>32</v>
      </c>
    </row>
    <row r="50" spans="2:69" ht="19.5" customHeight="1">
      <c r="B50" s="325"/>
      <c r="C50" s="313"/>
      <c r="D50" s="23" t="s">
        <v>33</v>
      </c>
      <c r="E50" s="325"/>
      <c r="F50" s="313"/>
      <c r="G50" s="98" t="s">
        <v>89</v>
      </c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5"/>
      <c r="BH50" s="44"/>
      <c r="BI50" s="44"/>
      <c r="BJ50" s="44"/>
      <c r="BK50" s="44"/>
      <c r="BL50" s="44"/>
      <c r="BM50" s="44"/>
      <c r="BN50" s="166"/>
      <c r="BO50" s="338"/>
      <c r="BP50" s="108"/>
      <c r="BQ50" s="61" t="s">
        <v>89</v>
      </c>
    </row>
    <row r="51" spans="2:69" ht="19.5" customHeight="1">
      <c r="B51" s="325"/>
      <c r="C51" s="313"/>
      <c r="D51" s="23" t="s">
        <v>35</v>
      </c>
      <c r="E51" s="325"/>
      <c r="F51" s="313"/>
      <c r="G51" s="98" t="s">
        <v>36</v>
      </c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5"/>
      <c r="BH51" s="44"/>
      <c r="BI51" s="44"/>
      <c r="BJ51" s="44"/>
      <c r="BK51" s="44"/>
      <c r="BL51" s="44"/>
      <c r="BM51" s="44"/>
      <c r="BN51" s="166"/>
      <c r="BO51" s="338"/>
      <c r="BP51" s="108"/>
      <c r="BQ51" s="61" t="s">
        <v>36</v>
      </c>
    </row>
    <row r="52" spans="2:69" ht="19.5" customHeight="1">
      <c r="B52" s="325"/>
      <c r="C52" s="313"/>
      <c r="D52" s="23" t="s">
        <v>37</v>
      </c>
      <c r="E52" s="325"/>
      <c r="F52" s="313"/>
      <c r="G52" s="98" t="s">
        <v>38</v>
      </c>
      <c r="H52" s="44">
        <v>2</v>
      </c>
      <c r="I52" s="44">
        <v>2</v>
      </c>
      <c r="J52" s="44">
        <v>2</v>
      </c>
      <c r="K52" s="44">
        <v>2</v>
      </c>
      <c r="L52" s="44">
        <v>1</v>
      </c>
      <c r="M52" s="44">
        <v>1</v>
      </c>
      <c r="N52" s="44">
        <v>2</v>
      </c>
      <c r="O52" s="44">
        <v>2</v>
      </c>
      <c r="P52" s="44">
        <v>1</v>
      </c>
      <c r="Q52" s="44">
        <v>2</v>
      </c>
      <c r="R52" s="44">
        <v>2</v>
      </c>
      <c r="S52" s="44">
        <v>1</v>
      </c>
      <c r="T52" s="44">
        <v>2</v>
      </c>
      <c r="U52" s="44">
        <v>2</v>
      </c>
      <c r="V52" s="44">
        <v>2</v>
      </c>
      <c r="W52" s="44">
        <v>2</v>
      </c>
      <c r="X52" s="44">
        <v>2</v>
      </c>
      <c r="Y52" s="44">
        <v>2</v>
      </c>
      <c r="Z52" s="44">
        <v>2</v>
      </c>
      <c r="AA52" s="44">
        <v>2</v>
      </c>
      <c r="AB52" s="44">
        <v>2</v>
      </c>
      <c r="AC52" s="44">
        <v>1</v>
      </c>
      <c r="AD52" s="44">
        <v>2</v>
      </c>
      <c r="AE52" s="44">
        <v>2</v>
      </c>
      <c r="AF52" s="44">
        <v>1</v>
      </c>
      <c r="AG52" s="44">
        <v>1</v>
      </c>
      <c r="AH52" s="44">
        <v>1</v>
      </c>
      <c r="AI52" s="44">
        <v>1</v>
      </c>
      <c r="AJ52" s="44">
        <v>1</v>
      </c>
      <c r="AK52" s="44">
        <v>1</v>
      </c>
      <c r="AL52" s="44">
        <v>1</v>
      </c>
      <c r="AM52" s="44">
        <v>1</v>
      </c>
      <c r="AN52" s="44">
        <v>1</v>
      </c>
      <c r="AO52" s="44">
        <v>1</v>
      </c>
      <c r="AP52" s="44">
        <v>1</v>
      </c>
      <c r="AQ52" s="44">
        <v>2</v>
      </c>
      <c r="AR52" s="44">
        <v>1</v>
      </c>
      <c r="AS52" s="44">
        <v>2</v>
      </c>
      <c r="AT52" s="44">
        <v>2</v>
      </c>
      <c r="AU52" s="44">
        <v>2</v>
      </c>
      <c r="AV52" s="44">
        <v>2</v>
      </c>
      <c r="AW52" s="44">
        <v>1</v>
      </c>
      <c r="AX52" s="44">
        <v>1</v>
      </c>
      <c r="AY52" s="44">
        <v>1</v>
      </c>
      <c r="AZ52" s="44">
        <v>1</v>
      </c>
      <c r="BA52" s="44">
        <v>1</v>
      </c>
      <c r="BB52" s="44">
        <v>1</v>
      </c>
      <c r="BC52" s="44">
        <v>1</v>
      </c>
      <c r="BD52" s="44">
        <v>1</v>
      </c>
      <c r="BE52" s="44">
        <v>2</v>
      </c>
      <c r="BF52" s="44">
        <v>2</v>
      </c>
      <c r="BG52" s="45">
        <v>2</v>
      </c>
      <c r="BH52" s="44">
        <v>1</v>
      </c>
      <c r="BI52" s="44">
        <v>1</v>
      </c>
      <c r="BJ52" s="44">
        <v>1</v>
      </c>
      <c r="BK52" s="44">
        <v>1</v>
      </c>
      <c r="BL52" s="44">
        <v>1</v>
      </c>
      <c r="BM52" s="44">
        <v>1</v>
      </c>
      <c r="BN52" s="170"/>
      <c r="BO52" s="338"/>
      <c r="BP52" s="108"/>
      <c r="BQ52" s="61" t="s">
        <v>38</v>
      </c>
    </row>
    <row r="53" spans="2:69" ht="19.5" customHeight="1">
      <c r="B53" s="325"/>
      <c r="C53" s="313"/>
      <c r="D53" s="23" t="s">
        <v>39</v>
      </c>
      <c r="E53" s="325"/>
      <c r="F53" s="313"/>
      <c r="G53" s="98" t="s">
        <v>40</v>
      </c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5"/>
      <c r="BH53" s="44"/>
      <c r="BI53" s="44"/>
      <c r="BJ53" s="44"/>
      <c r="BK53" s="44"/>
      <c r="BL53" s="44"/>
      <c r="BM53" s="44"/>
      <c r="BN53" s="170"/>
      <c r="BO53" s="338"/>
      <c r="BP53" s="108"/>
      <c r="BQ53" s="61" t="s">
        <v>40</v>
      </c>
    </row>
    <row r="54" spans="2:69" ht="19.5" customHeight="1">
      <c r="B54" s="325"/>
      <c r="C54" s="313"/>
      <c r="D54" s="23" t="s">
        <v>41</v>
      </c>
      <c r="E54" s="325"/>
      <c r="F54" s="313"/>
      <c r="G54" s="98" t="s">
        <v>42</v>
      </c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>
        <v>3</v>
      </c>
      <c r="AO54" s="44"/>
      <c r="AP54" s="44"/>
      <c r="AQ54" s="44"/>
      <c r="AR54" s="44">
        <v>3</v>
      </c>
      <c r="AS54" s="44">
        <v>3</v>
      </c>
      <c r="AT54" s="44">
        <v>3</v>
      </c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5"/>
      <c r="BH54" s="44"/>
      <c r="BI54" s="44"/>
      <c r="BJ54" s="44"/>
      <c r="BK54" s="44"/>
      <c r="BL54" s="44"/>
      <c r="BM54" s="44"/>
      <c r="BN54" s="170"/>
      <c r="BO54" s="338"/>
      <c r="BP54" s="108"/>
      <c r="BQ54" s="61" t="s">
        <v>42</v>
      </c>
    </row>
    <row r="55" spans="2:69" ht="19.5" customHeight="1">
      <c r="B55" s="325"/>
      <c r="C55" s="313"/>
      <c r="D55" s="23" t="s">
        <v>43</v>
      </c>
      <c r="E55" s="325"/>
      <c r="F55" s="313"/>
      <c r="G55" s="98" t="s">
        <v>44</v>
      </c>
      <c r="H55" s="44">
        <v>1</v>
      </c>
      <c r="I55" s="44">
        <v>1</v>
      </c>
      <c r="J55" s="44">
        <v>1</v>
      </c>
      <c r="K55" s="44">
        <v>1</v>
      </c>
      <c r="L55" s="44">
        <v>2</v>
      </c>
      <c r="M55" s="44">
        <v>2</v>
      </c>
      <c r="N55" s="44">
        <v>1</v>
      </c>
      <c r="O55" s="44">
        <v>1</v>
      </c>
      <c r="P55" s="44">
        <v>2</v>
      </c>
      <c r="Q55" s="44">
        <v>1</v>
      </c>
      <c r="R55" s="44">
        <v>1</v>
      </c>
      <c r="S55" s="44">
        <v>2</v>
      </c>
      <c r="T55" s="44">
        <v>1</v>
      </c>
      <c r="U55" s="44">
        <v>1</v>
      </c>
      <c r="V55" s="44">
        <v>1</v>
      </c>
      <c r="W55" s="44">
        <v>1</v>
      </c>
      <c r="X55" s="44">
        <v>1</v>
      </c>
      <c r="Y55" s="44">
        <v>1</v>
      </c>
      <c r="Z55" s="44">
        <v>1</v>
      </c>
      <c r="AA55" s="44">
        <v>1</v>
      </c>
      <c r="AB55" s="44">
        <v>1</v>
      </c>
      <c r="AC55" s="44">
        <v>2</v>
      </c>
      <c r="AD55" s="44">
        <v>1</v>
      </c>
      <c r="AE55" s="44">
        <v>1</v>
      </c>
      <c r="AF55" s="44">
        <v>2</v>
      </c>
      <c r="AG55" s="44">
        <v>2</v>
      </c>
      <c r="AH55" s="44">
        <v>2</v>
      </c>
      <c r="AI55" s="44">
        <v>2</v>
      </c>
      <c r="AJ55" s="44">
        <v>2</v>
      </c>
      <c r="AK55" s="44">
        <v>2</v>
      </c>
      <c r="AL55" s="44">
        <v>2</v>
      </c>
      <c r="AM55" s="44">
        <v>2</v>
      </c>
      <c r="AN55" s="44">
        <v>2</v>
      </c>
      <c r="AO55" s="44">
        <v>2</v>
      </c>
      <c r="AP55" s="44">
        <v>2</v>
      </c>
      <c r="AQ55" s="44">
        <v>1</v>
      </c>
      <c r="AR55" s="44">
        <v>2</v>
      </c>
      <c r="AS55" s="44">
        <v>1</v>
      </c>
      <c r="AT55" s="44">
        <v>1</v>
      </c>
      <c r="AU55" s="44">
        <v>1</v>
      </c>
      <c r="AV55" s="44">
        <v>1</v>
      </c>
      <c r="AW55" s="44">
        <v>2</v>
      </c>
      <c r="AX55" s="44">
        <v>2</v>
      </c>
      <c r="AY55" s="44">
        <v>2</v>
      </c>
      <c r="AZ55" s="44">
        <v>2</v>
      </c>
      <c r="BA55" s="44">
        <v>2</v>
      </c>
      <c r="BB55" s="44">
        <v>2</v>
      </c>
      <c r="BC55" s="44">
        <v>2</v>
      </c>
      <c r="BD55" s="44">
        <v>2</v>
      </c>
      <c r="BE55" s="44">
        <v>1</v>
      </c>
      <c r="BF55" s="44">
        <v>1</v>
      </c>
      <c r="BG55" s="45">
        <v>1</v>
      </c>
      <c r="BH55" s="44">
        <v>2</v>
      </c>
      <c r="BI55" s="44">
        <v>2</v>
      </c>
      <c r="BJ55" s="44">
        <v>2</v>
      </c>
      <c r="BK55" s="44">
        <v>2</v>
      </c>
      <c r="BL55" s="44">
        <v>2</v>
      </c>
      <c r="BM55" s="44">
        <v>2</v>
      </c>
      <c r="BN55" s="170"/>
      <c r="BO55" s="338"/>
      <c r="BP55" s="108"/>
      <c r="BQ55" s="61" t="s">
        <v>44</v>
      </c>
    </row>
    <row r="56" spans="2:69" ht="19.5" customHeight="1">
      <c r="B56" s="325"/>
      <c r="C56" s="313"/>
      <c r="D56" s="23" t="s">
        <v>45</v>
      </c>
      <c r="E56" s="325"/>
      <c r="F56" s="313"/>
      <c r="G56" s="98" t="s">
        <v>90</v>
      </c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5"/>
      <c r="BH56" s="44"/>
      <c r="BI56" s="44"/>
      <c r="BJ56" s="44"/>
      <c r="BK56" s="44"/>
      <c r="BL56" s="44"/>
      <c r="BM56" s="44"/>
      <c r="BN56" s="170"/>
      <c r="BO56" s="338"/>
      <c r="BP56" s="108"/>
      <c r="BQ56" s="61" t="s">
        <v>90</v>
      </c>
    </row>
    <row r="57" spans="2:69" ht="19.5" customHeight="1">
      <c r="B57" s="325"/>
      <c r="C57" s="313"/>
      <c r="D57" s="23" t="s">
        <v>47</v>
      </c>
      <c r="E57" s="325"/>
      <c r="F57" s="313"/>
      <c r="G57" s="98" t="s">
        <v>48</v>
      </c>
      <c r="H57" s="44">
        <v>3</v>
      </c>
      <c r="I57" s="44">
        <v>3</v>
      </c>
      <c r="J57" s="44">
        <v>3</v>
      </c>
      <c r="K57" s="44">
        <v>3</v>
      </c>
      <c r="L57" s="44">
        <v>3</v>
      </c>
      <c r="M57" s="44">
        <v>3</v>
      </c>
      <c r="N57" s="44">
        <v>3</v>
      </c>
      <c r="O57" s="44">
        <v>3</v>
      </c>
      <c r="P57" s="44">
        <v>3</v>
      </c>
      <c r="Q57" s="44">
        <v>3</v>
      </c>
      <c r="R57" s="44">
        <v>3</v>
      </c>
      <c r="S57" s="44">
        <v>3</v>
      </c>
      <c r="T57" s="44">
        <v>3</v>
      </c>
      <c r="U57" s="44">
        <v>3</v>
      </c>
      <c r="V57" s="44">
        <v>3</v>
      </c>
      <c r="W57" s="44">
        <v>3</v>
      </c>
      <c r="X57" s="44">
        <v>3</v>
      </c>
      <c r="Y57" s="44">
        <v>3</v>
      </c>
      <c r="Z57" s="44">
        <v>3</v>
      </c>
      <c r="AA57" s="44">
        <v>3</v>
      </c>
      <c r="AB57" s="44">
        <v>2</v>
      </c>
      <c r="AC57" s="44">
        <v>3</v>
      </c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5"/>
      <c r="BH57" s="44"/>
      <c r="BI57" s="44"/>
      <c r="BJ57" s="44"/>
      <c r="BK57" s="44"/>
      <c r="BL57" s="44"/>
      <c r="BM57" s="44"/>
      <c r="BN57" s="170"/>
      <c r="BO57" s="338"/>
      <c r="BP57" s="108"/>
      <c r="BQ57" s="61" t="s">
        <v>48</v>
      </c>
    </row>
    <row r="58" spans="2:69" ht="19.5" customHeight="1">
      <c r="B58" s="325"/>
      <c r="C58" s="313"/>
      <c r="D58" s="23" t="s">
        <v>49</v>
      </c>
      <c r="E58" s="325"/>
      <c r="F58" s="313"/>
      <c r="G58" s="98" t="s">
        <v>50</v>
      </c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>
        <v>3</v>
      </c>
      <c r="AF58" s="44">
        <v>3</v>
      </c>
      <c r="AG58" s="44">
        <v>3</v>
      </c>
      <c r="AH58" s="44">
        <v>3</v>
      </c>
      <c r="AI58" s="44"/>
      <c r="AJ58" s="44"/>
      <c r="AK58" s="44"/>
      <c r="AL58" s="44"/>
      <c r="AM58" s="44">
        <v>3</v>
      </c>
      <c r="AN58" s="44"/>
      <c r="AO58" s="44">
        <v>3</v>
      </c>
      <c r="AP58" s="44">
        <v>3</v>
      </c>
      <c r="AQ58" s="44"/>
      <c r="AR58" s="44"/>
      <c r="AS58" s="44"/>
      <c r="AT58" s="44"/>
      <c r="AU58" s="44">
        <v>3</v>
      </c>
      <c r="AV58" s="44">
        <v>3</v>
      </c>
      <c r="AW58" s="44">
        <v>3</v>
      </c>
      <c r="AX58" s="44">
        <v>3</v>
      </c>
      <c r="AY58" s="44">
        <v>3</v>
      </c>
      <c r="AZ58" s="44">
        <v>3</v>
      </c>
      <c r="BA58" s="44">
        <v>3</v>
      </c>
      <c r="BB58" s="44">
        <v>3</v>
      </c>
      <c r="BC58" s="44">
        <v>3</v>
      </c>
      <c r="BD58" s="44">
        <v>3</v>
      </c>
      <c r="BE58" s="44">
        <v>3</v>
      </c>
      <c r="BF58" s="44">
        <v>3</v>
      </c>
      <c r="BG58" s="45">
        <v>3</v>
      </c>
      <c r="BH58" s="44">
        <v>3</v>
      </c>
      <c r="BI58" s="44">
        <v>3</v>
      </c>
      <c r="BJ58" s="44">
        <v>3</v>
      </c>
      <c r="BK58" s="44">
        <v>3</v>
      </c>
      <c r="BL58" s="44">
        <v>3</v>
      </c>
      <c r="BM58" s="44">
        <v>3</v>
      </c>
      <c r="BN58" s="170"/>
      <c r="BO58" s="338"/>
      <c r="BP58" s="108"/>
      <c r="BQ58" s="61" t="s">
        <v>50</v>
      </c>
    </row>
    <row r="59" spans="2:69" ht="19.5" customHeight="1">
      <c r="B59" s="325"/>
      <c r="C59" s="313"/>
      <c r="D59" s="23" t="s">
        <v>91</v>
      </c>
      <c r="E59" s="325"/>
      <c r="F59" s="313"/>
      <c r="G59" s="98" t="s">
        <v>52</v>
      </c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>
        <v>3</v>
      </c>
      <c r="AE59" s="44"/>
      <c r="AF59" s="44"/>
      <c r="AG59" s="44"/>
      <c r="AH59" s="44"/>
      <c r="AI59" s="44">
        <v>3</v>
      </c>
      <c r="AJ59" s="44">
        <v>3</v>
      </c>
      <c r="AK59" s="44">
        <v>3</v>
      </c>
      <c r="AL59" s="44">
        <v>3</v>
      </c>
      <c r="AM59" s="44"/>
      <c r="AN59" s="44"/>
      <c r="AO59" s="44"/>
      <c r="AP59" s="44"/>
      <c r="AQ59" s="44">
        <v>3</v>
      </c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5"/>
      <c r="BH59" s="44"/>
      <c r="BI59" s="44"/>
      <c r="BJ59" s="44"/>
      <c r="BK59" s="44"/>
      <c r="BL59" s="44"/>
      <c r="BM59" s="44"/>
      <c r="BN59" s="170"/>
      <c r="BO59" s="338"/>
      <c r="BP59" s="108"/>
      <c r="BQ59" s="61" t="s">
        <v>52</v>
      </c>
    </row>
    <row r="60" spans="2:69" ht="19.5" customHeight="1">
      <c r="B60" s="325"/>
      <c r="C60" s="313"/>
      <c r="D60" s="23" t="s">
        <v>53</v>
      </c>
      <c r="E60" s="325"/>
      <c r="F60" s="313"/>
      <c r="G60" s="98" t="s">
        <v>54</v>
      </c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5"/>
      <c r="BH60" s="44"/>
      <c r="BI60" s="44"/>
      <c r="BJ60" s="44"/>
      <c r="BK60" s="44"/>
      <c r="BL60" s="44"/>
      <c r="BM60" s="44"/>
      <c r="BN60" s="170"/>
      <c r="BO60" s="338"/>
      <c r="BP60" s="108"/>
      <c r="BQ60" s="61" t="s">
        <v>54</v>
      </c>
    </row>
    <row r="61" spans="2:69" ht="19.5" customHeight="1">
      <c r="B61" s="325"/>
      <c r="C61" s="313"/>
      <c r="D61" s="23" t="s">
        <v>55</v>
      </c>
      <c r="E61" s="325"/>
      <c r="F61" s="313"/>
      <c r="G61" s="98" t="s">
        <v>56</v>
      </c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5"/>
      <c r="BH61" s="44"/>
      <c r="BI61" s="44"/>
      <c r="BJ61" s="44"/>
      <c r="BK61" s="44"/>
      <c r="BL61" s="44"/>
      <c r="BM61" s="44"/>
      <c r="BN61" s="170"/>
      <c r="BO61" s="338"/>
      <c r="BP61" s="108"/>
      <c r="BQ61" s="61" t="s">
        <v>56</v>
      </c>
    </row>
    <row r="62" spans="2:69" ht="19.5" customHeight="1">
      <c r="B62" s="325"/>
      <c r="C62" s="313"/>
      <c r="D62" s="23" t="s">
        <v>57</v>
      </c>
      <c r="E62" s="325"/>
      <c r="F62" s="313"/>
      <c r="G62" s="98" t="s">
        <v>58</v>
      </c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5"/>
      <c r="BH62" s="44"/>
      <c r="BI62" s="44"/>
      <c r="BJ62" s="44"/>
      <c r="BK62" s="44"/>
      <c r="BL62" s="44"/>
      <c r="BM62" s="44"/>
      <c r="BN62" s="170"/>
      <c r="BO62" s="338"/>
      <c r="BP62" s="108"/>
      <c r="BQ62" s="61" t="s">
        <v>58</v>
      </c>
    </row>
    <row r="63" spans="2:69" ht="19.5" customHeight="1">
      <c r="B63" s="325"/>
      <c r="C63" s="313"/>
      <c r="D63" s="23" t="s">
        <v>59</v>
      </c>
      <c r="E63" s="325"/>
      <c r="F63" s="313"/>
      <c r="G63" s="98" t="s">
        <v>60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5"/>
      <c r="BH63" s="44"/>
      <c r="BI63" s="44"/>
      <c r="BJ63" s="44"/>
      <c r="BK63" s="44"/>
      <c r="BL63" s="44"/>
      <c r="BM63" s="44"/>
      <c r="BN63" s="170"/>
      <c r="BO63" s="338"/>
      <c r="BP63" s="108"/>
      <c r="BQ63" s="61" t="s">
        <v>60</v>
      </c>
    </row>
    <row r="64" spans="2:69" ht="19.5" customHeight="1">
      <c r="B64" s="325"/>
      <c r="C64" s="313"/>
      <c r="D64" s="23" t="s">
        <v>61</v>
      </c>
      <c r="E64" s="325"/>
      <c r="F64" s="313"/>
      <c r="G64" s="98" t="s">
        <v>62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5"/>
      <c r="BH64" s="44"/>
      <c r="BI64" s="44"/>
      <c r="BJ64" s="44"/>
      <c r="BK64" s="44"/>
      <c r="BL64" s="44"/>
      <c r="BM64" s="44"/>
      <c r="BN64" s="170"/>
      <c r="BO64" s="338"/>
      <c r="BP64" s="108"/>
      <c r="BQ64" s="61" t="s">
        <v>62</v>
      </c>
    </row>
    <row r="65" spans="2:69" ht="19.5" customHeight="1">
      <c r="B65" s="325"/>
      <c r="C65" s="313"/>
      <c r="D65" s="23" t="s">
        <v>63</v>
      </c>
      <c r="E65" s="325"/>
      <c r="F65" s="313"/>
      <c r="G65" s="98" t="s">
        <v>64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5"/>
      <c r="BH65" s="44"/>
      <c r="BI65" s="44"/>
      <c r="BJ65" s="44"/>
      <c r="BK65" s="44"/>
      <c r="BL65" s="44"/>
      <c r="BM65" s="44"/>
      <c r="BN65" s="170"/>
      <c r="BO65" s="338"/>
      <c r="BP65" s="108"/>
      <c r="BQ65" s="61" t="s">
        <v>64</v>
      </c>
    </row>
    <row r="66" spans="2:69" ht="19.5" customHeight="1">
      <c r="B66" s="325"/>
      <c r="C66" s="314"/>
      <c r="D66" s="23" t="s">
        <v>65</v>
      </c>
      <c r="E66" s="325"/>
      <c r="F66" s="314"/>
      <c r="G66" s="98" t="s">
        <v>66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7"/>
      <c r="BC66" s="47"/>
      <c r="BD66" s="47"/>
      <c r="BE66" s="47"/>
      <c r="BF66" s="47"/>
      <c r="BG66" s="48"/>
      <c r="BH66" s="47"/>
      <c r="BI66" s="47"/>
      <c r="BJ66" s="47"/>
      <c r="BK66" s="47"/>
      <c r="BL66" s="47"/>
      <c r="BM66" s="47"/>
      <c r="BN66" s="170"/>
      <c r="BO66" s="338"/>
      <c r="BP66" s="113"/>
      <c r="BQ66" s="61" t="s">
        <v>66</v>
      </c>
    </row>
    <row r="67" spans="2:69" ht="19.5" customHeight="1">
      <c r="B67" s="325"/>
      <c r="C67" s="327" t="s">
        <v>67</v>
      </c>
      <c r="D67" s="11" t="s">
        <v>68</v>
      </c>
      <c r="E67" s="325"/>
      <c r="F67" s="327" t="s">
        <v>69</v>
      </c>
      <c r="G67" s="11" t="s">
        <v>70</v>
      </c>
      <c r="H67" s="36">
        <v>3</v>
      </c>
      <c r="I67" s="36">
        <v>3</v>
      </c>
      <c r="J67" s="36">
        <v>3</v>
      </c>
      <c r="K67" s="36">
        <v>3</v>
      </c>
      <c r="L67" s="36">
        <v>3</v>
      </c>
      <c r="M67" s="36">
        <v>3</v>
      </c>
      <c r="N67" s="36">
        <v>3</v>
      </c>
      <c r="O67" s="36">
        <v>3</v>
      </c>
      <c r="P67" s="36">
        <v>3</v>
      </c>
      <c r="Q67" s="36">
        <v>3</v>
      </c>
      <c r="R67" s="36">
        <v>3</v>
      </c>
      <c r="S67" s="36">
        <v>3</v>
      </c>
      <c r="T67" s="36">
        <v>3</v>
      </c>
      <c r="U67" s="36">
        <v>3</v>
      </c>
      <c r="V67" s="36">
        <v>3</v>
      </c>
      <c r="W67" s="36">
        <v>3</v>
      </c>
      <c r="X67" s="36">
        <v>3</v>
      </c>
      <c r="Y67" s="36">
        <v>3</v>
      </c>
      <c r="Z67" s="36">
        <v>3</v>
      </c>
      <c r="AA67" s="36">
        <v>3</v>
      </c>
      <c r="AB67" s="36">
        <v>3</v>
      </c>
      <c r="AC67" s="36">
        <v>3</v>
      </c>
      <c r="AD67" s="36">
        <v>3</v>
      </c>
      <c r="AE67" s="36">
        <v>3</v>
      </c>
      <c r="AF67" s="36">
        <v>3</v>
      </c>
      <c r="AG67" s="36">
        <v>3</v>
      </c>
      <c r="AH67" s="36">
        <v>3</v>
      </c>
      <c r="AI67" s="36">
        <v>3</v>
      </c>
      <c r="AJ67" s="36">
        <v>3</v>
      </c>
      <c r="AK67" s="36">
        <v>3</v>
      </c>
      <c r="AL67" s="36">
        <v>3</v>
      </c>
      <c r="AM67" s="36">
        <v>3</v>
      </c>
      <c r="AN67" s="36">
        <v>3</v>
      </c>
      <c r="AO67" s="36">
        <v>3</v>
      </c>
      <c r="AP67" s="36">
        <v>3</v>
      </c>
      <c r="AQ67" s="36">
        <v>3</v>
      </c>
      <c r="AR67" s="36">
        <v>3</v>
      </c>
      <c r="AS67" s="36">
        <v>3</v>
      </c>
      <c r="AT67" s="36">
        <v>3</v>
      </c>
      <c r="AU67" s="36">
        <v>3</v>
      </c>
      <c r="AV67" s="36">
        <v>3</v>
      </c>
      <c r="AW67" s="36">
        <v>3</v>
      </c>
      <c r="AX67" s="36">
        <v>3</v>
      </c>
      <c r="AY67" s="36">
        <v>3</v>
      </c>
      <c r="AZ67" s="36">
        <v>3</v>
      </c>
      <c r="BA67" s="36">
        <v>3</v>
      </c>
      <c r="BB67" s="38">
        <v>3</v>
      </c>
      <c r="BC67" s="38">
        <v>3</v>
      </c>
      <c r="BD67" s="38">
        <v>3</v>
      </c>
      <c r="BE67" s="38">
        <v>3</v>
      </c>
      <c r="BF67" s="38">
        <v>3</v>
      </c>
      <c r="BG67" s="39">
        <v>3</v>
      </c>
      <c r="BH67" s="38">
        <v>3</v>
      </c>
      <c r="BI67" s="38">
        <v>3</v>
      </c>
      <c r="BJ67" s="38">
        <v>3</v>
      </c>
      <c r="BK67" s="38">
        <v>3</v>
      </c>
      <c r="BL67" s="38">
        <v>3</v>
      </c>
      <c r="BM67" s="38">
        <v>3</v>
      </c>
      <c r="BN67" s="170"/>
      <c r="BO67" s="338"/>
      <c r="BP67" s="109" t="s">
        <v>69</v>
      </c>
      <c r="BQ67" s="13" t="s">
        <v>70</v>
      </c>
    </row>
    <row r="68" spans="2:69" ht="19.5" customHeight="1">
      <c r="B68" s="325"/>
      <c r="C68" s="328"/>
      <c r="D68" s="14" t="s">
        <v>71</v>
      </c>
      <c r="E68" s="325"/>
      <c r="F68" s="328"/>
      <c r="G68" s="14" t="s">
        <v>72</v>
      </c>
      <c r="H68" s="38">
        <v>2</v>
      </c>
      <c r="I68" s="38">
        <v>2</v>
      </c>
      <c r="J68" s="38">
        <v>2</v>
      </c>
      <c r="K68" s="38">
        <v>2</v>
      </c>
      <c r="L68" s="38">
        <v>2</v>
      </c>
      <c r="M68" s="38">
        <v>2</v>
      </c>
      <c r="N68" s="38">
        <v>2</v>
      </c>
      <c r="O68" s="38">
        <v>2</v>
      </c>
      <c r="P68" s="38">
        <v>2</v>
      </c>
      <c r="Q68" s="38">
        <v>2</v>
      </c>
      <c r="R68" s="38">
        <v>2</v>
      </c>
      <c r="S68" s="38">
        <v>2</v>
      </c>
      <c r="T68" s="38">
        <v>2</v>
      </c>
      <c r="U68" s="38">
        <v>2</v>
      </c>
      <c r="V68" s="38">
        <v>2</v>
      </c>
      <c r="W68" s="38">
        <v>2</v>
      </c>
      <c r="X68" s="38">
        <v>2</v>
      </c>
      <c r="Y68" s="38">
        <v>2</v>
      </c>
      <c r="Z68" s="38">
        <v>2</v>
      </c>
      <c r="AA68" s="38">
        <v>2</v>
      </c>
      <c r="AB68" s="38">
        <v>2</v>
      </c>
      <c r="AC68" s="38">
        <v>2</v>
      </c>
      <c r="AD68" s="38">
        <v>2</v>
      </c>
      <c r="AE68" s="38">
        <v>2</v>
      </c>
      <c r="AF68" s="38">
        <v>2</v>
      </c>
      <c r="AG68" s="38">
        <v>2</v>
      </c>
      <c r="AH68" s="38">
        <v>2</v>
      </c>
      <c r="AI68" s="38">
        <v>2</v>
      </c>
      <c r="AJ68" s="38">
        <v>2</v>
      </c>
      <c r="AK68" s="38">
        <v>2</v>
      </c>
      <c r="AL68" s="38">
        <v>2</v>
      </c>
      <c r="AM68" s="38">
        <v>2</v>
      </c>
      <c r="AN68" s="38">
        <v>2</v>
      </c>
      <c r="AO68" s="38">
        <v>2</v>
      </c>
      <c r="AP68" s="38">
        <v>2</v>
      </c>
      <c r="AQ68" s="38">
        <v>2</v>
      </c>
      <c r="AR68" s="38">
        <v>2</v>
      </c>
      <c r="AS68" s="38">
        <v>2</v>
      </c>
      <c r="AT68" s="38">
        <v>2</v>
      </c>
      <c r="AU68" s="38">
        <v>2</v>
      </c>
      <c r="AV68" s="38">
        <v>2</v>
      </c>
      <c r="AW68" s="38">
        <v>2</v>
      </c>
      <c r="AX68" s="38">
        <v>2</v>
      </c>
      <c r="AY68" s="38">
        <v>2</v>
      </c>
      <c r="AZ68" s="38">
        <v>2</v>
      </c>
      <c r="BA68" s="38">
        <v>2</v>
      </c>
      <c r="BB68" s="38">
        <v>2</v>
      </c>
      <c r="BC68" s="38">
        <v>2</v>
      </c>
      <c r="BD68" s="38">
        <v>2</v>
      </c>
      <c r="BE68" s="38">
        <v>2</v>
      </c>
      <c r="BF68" s="38">
        <v>2</v>
      </c>
      <c r="BG68" s="39">
        <v>2</v>
      </c>
      <c r="BH68" s="38">
        <v>2</v>
      </c>
      <c r="BI68" s="38">
        <v>2</v>
      </c>
      <c r="BJ68" s="38">
        <v>2</v>
      </c>
      <c r="BK68" s="38">
        <v>2</v>
      </c>
      <c r="BL68" s="38">
        <v>2</v>
      </c>
      <c r="BM68" s="38">
        <v>2</v>
      </c>
      <c r="BN68" s="170"/>
      <c r="BO68" s="338"/>
      <c r="BP68" s="110"/>
      <c r="BQ68" s="16" t="s">
        <v>72</v>
      </c>
    </row>
    <row r="69" spans="2:69" ht="19.5" customHeight="1">
      <c r="B69" s="325"/>
      <c r="C69" s="329"/>
      <c r="D69" s="17" t="s">
        <v>73</v>
      </c>
      <c r="E69" s="325"/>
      <c r="F69" s="329"/>
      <c r="G69" s="17" t="s">
        <v>74</v>
      </c>
      <c r="H69" s="40">
        <v>1</v>
      </c>
      <c r="I69" s="40">
        <v>1</v>
      </c>
      <c r="J69" s="40">
        <v>1</v>
      </c>
      <c r="K69" s="40">
        <v>1</v>
      </c>
      <c r="L69" s="40">
        <v>1</v>
      </c>
      <c r="M69" s="40">
        <v>1</v>
      </c>
      <c r="N69" s="40">
        <v>1</v>
      </c>
      <c r="O69" s="40">
        <v>1</v>
      </c>
      <c r="P69" s="40">
        <v>1</v>
      </c>
      <c r="Q69" s="40">
        <v>1</v>
      </c>
      <c r="R69" s="40">
        <v>1</v>
      </c>
      <c r="S69" s="40">
        <v>1</v>
      </c>
      <c r="T69" s="40">
        <v>1</v>
      </c>
      <c r="U69" s="40">
        <v>1</v>
      </c>
      <c r="V69" s="40">
        <v>1</v>
      </c>
      <c r="W69" s="40">
        <v>1</v>
      </c>
      <c r="X69" s="40">
        <v>1</v>
      </c>
      <c r="Y69" s="40">
        <v>1</v>
      </c>
      <c r="Z69" s="40">
        <v>1</v>
      </c>
      <c r="AA69" s="40">
        <v>1</v>
      </c>
      <c r="AB69" s="40">
        <v>1</v>
      </c>
      <c r="AC69" s="40">
        <v>1</v>
      </c>
      <c r="AD69" s="40">
        <v>1</v>
      </c>
      <c r="AE69" s="40">
        <v>1</v>
      </c>
      <c r="AF69" s="40">
        <v>1</v>
      </c>
      <c r="AG69" s="40">
        <v>1</v>
      </c>
      <c r="AH69" s="40">
        <v>1</v>
      </c>
      <c r="AI69" s="40">
        <v>1</v>
      </c>
      <c r="AJ69" s="40">
        <v>1</v>
      </c>
      <c r="AK69" s="40">
        <v>1</v>
      </c>
      <c r="AL69" s="40">
        <v>1</v>
      </c>
      <c r="AM69" s="40">
        <v>1</v>
      </c>
      <c r="AN69" s="40">
        <v>1</v>
      </c>
      <c r="AO69" s="40">
        <v>1</v>
      </c>
      <c r="AP69" s="40">
        <v>1</v>
      </c>
      <c r="AQ69" s="40">
        <v>1</v>
      </c>
      <c r="AR69" s="40">
        <v>1</v>
      </c>
      <c r="AS69" s="40">
        <v>1</v>
      </c>
      <c r="AT69" s="40">
        <v>1</v>
      </c>
      <c r="AU69" s="40">
        <v>1</v>
      </c>
      <c r="AV69" s="40">
        <v>1</v>
      </c>
      <c r="AW69" s="40">
        <v>1</v>
      </c>
      <c r="AX69" s="40">
        <v>1</v>
      </c>
      <c r="AY69" s="40">
        <v>1</v>
      </c>
      <c r="AZ69" s="40">
        <v>1</v>
      </c>
      <c r="BA69" s="40">
        <v>1</v>
      </c>
      <c r="BB69" s="40">
        <v>1</v>
      </c>
      <c r="BC69" s="40">
        <v>1</v>
      </c>
      <c r="BD69" s="40">
        <v>1</v>
      </c>
      <c r="BE69" s="40">
        <v>1</v>
      </c>
      <c r="BF69" s="40">
        <v>1</v>
      </c>
      <c r="BG69" s="41">
        <v>1</v>
      </c>
      <c r="BH69" s="40">
        <v>1</v>
      </c>
      <c r="BI69" s="40">
        <v>1</v>
      </c>
      <c r="BJ69" s="40">
        <v>1</v>
      </c>
      <c r="BK69" s="40">
        <v>1</v>
      </c>
      <c r="BL69" s="40">
        <v>1</v>
      </c>
      <c r="BM69" s="40">
        <v>1</v>
      </c>
      <c r="BN69" s="170"/>
      <c r="BO69" s="338"/>
      <c r="BP69" s="111"/>
      <c r="BQ69" s="19" t="s">
        <v>74</v>
      </c>
    </row>
    <row r="70" spans="2:69" ht="19.5" customHeight="1">
      <c r="B70" s="325"/>
      <c r="C70" s="312" t="s">
        <v>75</v>
      </c>
      <c r="D70" s="20" t="s">
        <v>76</v>
      </c>
      <c r="E70" s="325"/>
      <c r="F70" s="312" t="s">
        <v>77</v>
      </c>
      <c r="G70" s="20" t="s">
        <v>78</v>
      </c>
      <c r="H70" s="42">
        <v>2</v>
      </c>
      <c r="I70" s="42">
        <v>3</v>
      </c>
      <c r="J70" s="42">
        <v>3</v>
      </c>
      <c r="K70" s="42">
        <v>2</v>
      </c>
      <c r="L70" s="42">
        <v>1</v>
      </c>
      <c r="M70" s="42">
        <v>2</v>
      </c>
      <c r="N70" s="42">
        <v>2</v>
      </c>
      <c r="O70" s="42">
        <v>2</v>
      </c>
      <c r="P70" s="42">
        <v>2</v>
      </c>
      <c r="Q70" s="42">
        <v>2</v>
      </c>
      <c r="R70" s="42">
        <v>2</v>
      </c>
      <c r="S70" s="42">
        <v>3</v>
      </c>
      <c r="T70" s="42">
        <v>3</v>
      </c>
      <c r="U70" s="42">
        <v>3</v>
      </c>
      <c r="V70" s="42">
        <v>2</v>
      </c>
      <c r="W70" s="42">
        <v>2</v>
      </c>
      <c r="X70" s="42">
        <v>2</v>
      </c>
      <c r="Y70" s="42">
        <v>2</v>
      </c>
      <c r="Z70" s="42">
        <v>2</v>
      </c>
      <c r="AA70" s="42">
        <v>2</v>
      </c>
      <c r="AB70" s="42">
        <v>2</v>
      </c>
      <c r="AC70" s="42">
        <v>2</v>
      </c>
      <c r="AD70" s="42">
        <v>2</v>
      </c>
      <c r="AE70" s="42">
        <v>2</v>
      </c>
      <c r="AF70" s="42">
        <v>2</v>
      </c>
      <c r="AG70" s="42">
        <v>2</v>
      </c>
      <c r="AH70" s="42">
        <v>2</v>
      </c>
      <c r="AI70" s="42">
        <v>2</v>
      </c>
      <c r="AJ70" s="42">
        <v>2</v>
      </c>
      <c r="AK70" s="42">
        <v>2</v>
      </c>
      <c r="AL70" s="42">
        <v>2</v>
      </c>
      <c r="AM70" s="42">
        <v>2</v>
      </c>
      <c r="AN70" s="42">
        <v>2</v>
      </c>
      <c r="AO70" s="42">
        <v>2</v>
      </c>
      <c r="AP70" s="42">
        <v>2</v>
      </c>
      <c r="AQ70" s="42">
        <v>2</v>
      </c>
      <c r="AR70" s="42">
        <v>2</v>
      </c>
      <c r="AS70" s="42">
        <v>2</v>
      </c>
      <c r="AT70" s="42">
        <v>2</v>
      </c>
      <c r="AU70" s="42">
        <v>2</v>
      </c>
      <c r="AV70" s="42">
        <v>2</v>
      </c>
      <c r="AW70" s="42">
        <v>2</v>
      </c>
      <c r="AX70" s="42">
        <v>2</v>
      </c>
      <c r="AY70" s="42">
        <v>2</v>
      </c>
      <c r="AZ70" s="42">
        <v>2</v>
      </c>
      <c r="BA70" s="42">
        <v>2</v>
      </c>
      <c r="BB70" s="44">
        <v>2</v>
      </c>
      <c r="BC70" s="44">
        <v>2</v>
      </c>
      <c r="BD70" s="44">
        <v>2</v>
      </c>
      <c r="BE70" s="44">
        <v>2</v>
      </c>
      <c r="BF70" s="44">
        <v>2</v>
      </c>
      <c r="BG70" s="45">
        <v>2</v>
      </c>
      <c r="BH70" s="44">
        <v>2</v>
      </c>
      <c r="BI70" s="44">
        <v>2</v>
      </c>
      <c r="BJ70" s="44">
        <v>2</v>
      </c>
      <c r="BK70" s="44">
        <v>2</v>
      </c>
      <c r="BL70" s="44">
        <v>2</v>
      </c>
      <c r="BM70" s="44">
        <v>2</v>
      </c>
      <c r="BN70" s="170"/>
      <c r="BO70" s="338"/>
      <c r="BP70" s="112" t="s">
        <v>77</v>
      </c>
      <c r="BQ70" s="22" t="s">
        <v>78</v>
      </c>
    </row>
    <row r="71" spans="2:69" ht="19.5" customHeight="1">
      <c r="B71" s="325"/>
      <c r="C71" s="313"/>
      <c r="D71" s="23" t="s">
        <v>79</v>
      </c>
      <c r="E71" s="325"/>
      <c r="F71" s="313"/>
      <c r="G71" s="23" t="s">
        <v>80</v>
      </c>
      <c r="H71" s="44">
        <v>3</v>
      </c>
      <c r="I71" s="44">
        <v>2</v>
      </c>
      <c r="J71" s="44">
        <v>2</v>
      </c>
      <c r="K71" s="44">
        <v>1</v>
      </c>
      <c r="L71" s="44"/>
      <c r="M71" s="44">
        <v>3</v>
      </c>
      <c r="N71" s="44">
        <v>3</v>
      </c>
      <c r="O71" s="44">
        <v>3</v>
      </c>
      <c r="P71" s="44">
        <v>3</v>
      </c>
      <c r="Q71" s="44">
        <v>3</v>
      </c>
      <c r="R71" s="44">
        <v>3</v>
      </c>
      <c r="S71" s="44">
        <v>2</v>
      </c>
      <c r="T71" s="44">
        <v>2</v>
      </c>
      <c r="U71" s="44">
        <v>2</v>
      </c>
      <c r="V71" s="44">
        <v>3</v>
      </c>
      <c r="W71" s="44">
        <v>3</v>
      </c>
      <c r="X71" s="44">
        <v>3</v>
      </c>
      <c r="Y71" s="44">
        <v>3</v>
      </c>
      <c r="Z71" s="44">
        <v>3</v>
      </c>
      <c r="AA71" s="44">
        <v>3</v>
      </c>
      <c r="AB71" s="44">
        <v>3</v>
      </c>
      <c r="AC71" s="44">
        <v>3</v>
      </c>
      <c r="AD71" s="44">
        <v>3</v>
      </c>
      <c r="AE71" s="44">
        <v>3</v>
      </c>
      <c r="AF71" s="44">
        <v>3</v>
      </c>
      <c r="AG71" s="44">
        <v>3</v>
      </c>
      <c r="AH71" s="44">
        <v>3</v>
      </c>
      <c r="AI71" s="44">
        <v>3</v>
      </c>
      <c r="AJ71" s="44">
        <v>3</v>
      </c>
      <c r="AK71" s="44">
        <v>3</v>
      </c>
      <c r="AL71" s="44">
        <v>3</v>
      </c>
      <c r="AM71" s="44">
        <v>3</v>
      </c>
      <c r="AN71" s="44">
        <v>3</v>
      </c>
      <c r="AO71" s="44">
        <v>3</v>
      </c>
      <c r="AP71" s="44">
        <v>3</v>
      </c>
      <c r="AQ71" s="44">
        <v>3</v>
      </c>
      <c r="AR71" s="44">
        <v>3</v>
      </c>
      <c r="AS71" s="44">
        <v>3</v>
      </c>
      <c r="AT71" s="44">
        <v>3</v>
      </c>
      <c r="AU71" s="44">
        <v>3</v>
      </c>
      <c r="AV71" s="44">
        <v>3</v>
      </c>
      <c r="AW71" s="44">
        <v>3</v>
      </c>
      <c r="AX71" s="44">
        <v>3</v>
      </c>
      <c r="AY71" s="44">
        <v>3</v>
      </c>
      <c r="AZ71" s="44">
        <v>3</v>
      </c>
      <c r="BA71" s="44">
        <v>3</v>
      </c>
      <c r="BB71" s="44">
        <v>3</v>
      </c>
      <c r="BC71" s="44">
        <v>3</v>
      </c>
      <c r="BD71" s="44">
        <v>3</v>
      </c>
      <c r="BE71" s="44">
        <v>3</v>
      </c>
      <c r="BF71" s="44">
        <v>3</v>
      </c>
      <c r="BG71" s="45">
        <v>3</v>
      </c>
      <c r="BH71" s="44">
        <v>3</v>
      </c>
      <c r="BI71" s="44">
        <v>3</v>
      </c>
      <c r="BJ71" s="44">
        <v>3</v>
      </c>
      <c r="BK71" s="44">
        <v>3</v>
      </c>
      <c r="BL71" s="44">
        <v>3</v>
      </c>
      <c r="BM71" s="44">
        <v>3</v>
      </c>
      <c r="BN71" s="170"/>
      <c r="BO71" s="338"/>
      <c r="BP71" s="108"/>
      <c r="BQ71" s="24" t="s">
        <v>80</v>
      </c>
    </row>
    <row r="72" spans="2:69" ht="19.5" customHeight="1">
      <c r="B72" s="326"/>
      <c r="C72" s="314"/>
      <c r="D72" s="46" t="s">
        <v>81</v>
      </c>
      <c r="E72" s="326"/>
      <c r="F72" s="314"/>
      <c r="G72" s="46" t="s">
        <v>82</v>
      </c>
      <c r="H72" s="47">
        <v>1</v>
      </c>
      <c r="I72" s="47">
        <v>1</v>
      </c>
      <c r="J72" s="47">
        <v>1</v>
      </c>
      <c r="K72" s="47"/>
      <c r="L72" s="47">
        <v>2</v>
      </c>
      <c r="M72" s="47">
        <v>1</v>
      </c>
      <c r="N72" s="47">
        <v>1</v>
      </c>
      <c r="O72" s="47">
        <v>1</v>
      </c>
      <c r="P72" s="47">
        <v>1</v>
      </c>
      <c r="Q72" s="47">
        <v>1</v>
      </c>
      <c r="R72" s="47">
        <v>1</v>
      </c>
      <c r="S72" s="47">
        <v>1</v>
      </c>
      <c r="T72" s="47">
        <v>1</v>
      </c>
      <c r="U72" s="47">
        <v>1</v>
      </c>
      <c r="V72" s="47">
        <v>1</v>
      </c>
      <c r="W72" s="47">
        <v>1</v>
      </c>
      <c r="X72" s="47">
        <v>1</v>
      </c>
      <c r="Y72" s="47">
        <v>1</v>
      </c>
      <c r="Z72" s="47">
        <v>1</v>
      </c>
      <c r="AA72" s="47">
        <v>1</v>
      </c>
      <c r="AB72" s="47">
        <v>1</v>
      </c>
      <c r="AC72" s="47">
        <v>1</v>
      </c>
      <c r="AD72" s="47">
        <v>1</v>
      </c>
      <c r="AE72" s="47">
        <v>1</v>
      </c>
      <c r="AF72" s="47">
        <v>1</v>
      </c>
      <c r="AG72" s="47">
        <v>1</v>
      </c>
      <c r="AH72" s="47">
        <v>1</v>
      </c>
      <c r="AI72" s="47">
        <v>1</v>
      </c>
      <c r="AJ72" s="47">
        <v>1</v>
      </c>
      <c r="AK72" s="47">
        <v>1</v>
      </c>
      <c r="AL72" s="47">
        <v>1</v>
      </c>
      <c r="AM72" s="47">
        <v>1</v>
      </c>
      <c r="AN72" s="47">
        <v>1</v>
      </c>
      <c r="AO72" s="47">
        <v>1</v>
      </c>
      <c r="AP72" s="47">
        <v>1</v>
      </c>
      <c r="AQ72" s="47">
        <v>1</v>
      </c>
      <c r="AR72" s="47">
        <v>1</v>
      </c>
      <c r="AS72" s="47">
        <v>1</v>
      </c>
      <c r="AT72" s="47">
        <v>1</v>
      </c>
      <c r="AU72" s="47">
        <v>1</v>
      </c>
      <c r="AV72" s="47">
        <v>1</v>
      </c>
      <c r="AW72" s="47">
        <v>1</v>
      </c>
      <c r="AX72" s="47">
        <v>1</v>
      </c>
      <c r="AY72" s="47">
        <v>1</v>
      </c>
      <c r="AZ72" s="47">
        <v>1</v>
      </c>
      <c r="BA72" s="47">
        <v>1</v>
      </c>
      <c r="BB72" s="47">
        <v>1</v>
      </c>
      <c r="BC72" s="47">
        <v>1</v>
      </c>
      <c r="BD72" s="47">
        <v>1</v>
      </c>
      <c r="BE72" s="47">
        <v>1</v>
      </c>
      <c r="BF72" s="47">
        <v>1</v>
      </c>
      <c r="BG72" s="48">
        <v>1</v>
      </c>
      <c r="BH72" s="47">
        <v>1</v>
      </c>
      <c r="BI72" s="47">
        <v>1</v>
      </c>
      <c r="BJ72" s="47">
        <v>1</v>
      </c>
      <c r="BK72" s="47">
        <v>1</v>
      </c>
      <c r="BL72" s="47">
        <v>1</v>
      </c>
      <c r="BM72" s="47">
        <v>1</v>
      </c>
      <c r="BN72" s="170"/>
      <c r="BO72" s="339"/>
      <c r="BP72" s="113"/>
      <c r="BQ72" s="25" t="s">
        <v>82</v>
      </c>
    </row>
  </sheetData>
  <mergeCells count="94">
    <mergeCell ref="BO41:BO72"/>
    <mergeCell ref="F44:F48"/>
    <mergeCell ref="F49:F66"/>
    <mergeCell ref="F67:F69"/>
    <mergeCell ref="F70:F72"/>
    <mergeCell ref="BO38:BO40"/>
    <mergeCell ref="BP38:BP40"/>
    <mergeCell ref="BQ38:BQ40"/>
    <mergeCell ref="H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Q3:BQ4"/>
    <mergeCell ref="E5:E36"/>
    <mergeCell ref="F5:F7"/>
    <mergeCell ref="BO5:BO36"/>
    <mergeCell ref="BP5:BP7"/>
    <mergeCell ref="F8:F12"/>
    <mergeCell ref="BP8:BP12"/>
    <mergeCell ref="F13:F30"/>
    <mergeCell ref="BP13:BP30"/>
    <mergeCell ref="F31:F33"/>
    <mergeCell ref="BP31:BP33"/>
    <mergeCell ref="F34:F36"/>
    <mergeCell ref="BP34:BP36"/>
    <mergeCell ref="AZ3:BC3"/>
    <mergeCell ref="BD3:BG3"/>
    <mergeCell ref="BH3:BK3"/>
    <mergeCell ref="BO3:BO4"/>
    <mergeCell ref="BP3:BP4"/>
    <mergeCell ref="C31:C33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W3"/>
    <mergeCell ref="X3:AA3"/>
    <mergeCell ref="AB3:AE3"/>
    <mergeCell ref="AF3:AI3"/>
    <mergeCell ref="B41:B72"/>
    <mergeCell ref="C41:C43"/>
    <mergeCell ref="E38:E40"/>
    <mergeCell ref="F38:F40"/>
    <mergeCell ref="G38:G40"/>
    <mergeCell ref="C67:C69"/>
    <mergeCell ref="C70:C72"/>
    <mergeCell ref="E41:E72"/>
    <mergeCell ref="F41:F43"/>
    <mergeCell ref="AB38:AE38"/>
    <mergeCell ref="AF38:AI38"/>
    <mergeCell ref="AJ38:AM38"/>
    <mergeCell ref="C44:C48"/>
    <mergeCell ref="C49:C66"/>
    <mergeCell ref="H38:K38"/>
    <mergeCell ref="L38:O38"/>
    <mergeCell ref="P38:S38"/>
    <mergeCell ref="T38:W38"/>
    <mergeCell ref="X38:AA38"/>
    <mergeCell ref="C34:C36"/>
    <mergeCell ref="B38:B40"/>
    <mergeCell ref="C38:C40"/>
    <mergeCell ref="D38:D40"/>
    <mergeCell ref="B5:B36"/>
    <mergeCell ref="C5:C7"/>
    <mergeCell ref="C8:C12"/>
    <mergeCell ref="C13:C30"/>
    <mergeCell ref="BL38:BM38"/>
    <mergeCell ref="BK40:BM40"/>
    <mergeCell ref="AJ3:AM3"/>
    <mergeCell ref="AN3:AQ3"/>
    <mergeCell ref="AR3:AU3"/>
    <mergeCell ref="AV3:AY3"/>
    <mergeCell ref="BL3:BN3"/>
    <mergeCell ref="AN38:AQ38"/>
    <mergeCell ref="AR38:AU38"/>
    <mergeCell ref="AV38:AY38"/>
    <mergeCell ref="AZ38:BC38"/>
    <mergeCell ref="BD38:BG38"/>
    <mergeCell ref="BH38:BK38"/>
    <mergeCell ref="BG40:BJ40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8BEDA-E041-49A7-8AD2-3FC115C5A3FC}">
  <sheetPr>
    <tabColor rgb="FF70A8E0"/>
  </sheetPr>
  <dimension ref="B1:BR16"/>
  <sheetViews>
    <sheetView showGridLines="0" tabSelected="1" zoomScale="73" zoomScaleNormal="70" workbookViewId="0">
      <pane xSplit="4" ySplit="4" topLeftCell="AV5" activePane="bottomRight" state="frozen"/>
      <selection pane="bottomRight" activeCell="BN13" sqref="BN13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7.42578125" style="1" customWidth="1"/>
    <col min="2" max="3" width="12" style="1" customWidth="1"/>
    <col min="4" max="4" width="20.5703125" style="1" customWidth="1"/>
    <col min="5" max="20" width="9" style="1" hidden="1" customWidth="1" outlineLevel="1"/>
    <col min="21" max="21" width="6.42578125" style="1" hidden="1" customWidth="1" outlineLevel="1" collapsed="1"/>
    <col min="22" max="24" width="6.42578125" style="1" hidden="1" customWidth="1" outlineLevel="1"/>
    <col min="25" max="25" width="6.42578125" style="1" hidden="1" customWidth="1" outlineLevel="1" collapsed="1"/>
    <col min="26" max="28" width="6.42578125" style="1" hidden="1" customWidth="1" outlineLevel="1"/>
    <col min="29" max="29" width="6.42578125" style="1" hidden="1" customWidth="1" outlineLevel="1" collapsed="1"/>
    <col min="30" max="32" width="6.42578125" style="1" hidden="1" customWidth="1" outlineLevel="1"/>
    <col min="33" max="33" width="6.42578125" style="1" hidden="1" customWidth="1" outlineLevel="1" collapsed="1"/>
    <col min="34" max="36" width="6.42578125" style="1" hidden="1" customWidth="1" outlineLevel="1"/>
    <col min="37" max="37" width="9" style="1" hidden="1" customWidth="1" collapsed="1"/>
    <col min="38" max="39" width="9" style="1" hidden="1" customWidth="1"/>
    <col min="40" max="40" width="6.85546875" style="1" hidden="1" customWidth="1"/>
    <col min="41" max="43" width="6.42578125" style="1" hidden="1" customWidth="1"/>
    <col min="44" max="44" width="6.85546875" style="1" bestFit="1" customWidth="1"/>
    <col min="45" max="46" width="7.42578125" style="1" bestFit="1" customWidth="1"/>
    <col min="47" max="47" width="6.85546875" style="1" bestFit="1" customWidth="1"/>
    <col min="48" max="48" width="7.42578125" style="1" bestFit="1" customWidth="1"/>
    <col min="49" max="50" width="6.42578125" style="1" customWidth="1"/>
    <col min="51" max="51" width="6.85546875" style="1" bestFit="1" customWidth="1"/>
    <col min="52" max="54" width="6.42578125" style="1" customWidth="1"/>
    <col min="55" max="57" width="6.85546875" style="1" bestFit="1" customWidth="1"/>
    <col min="58" max="58" width="6.42578125" style="1" customWidth="1"/>
    <col min="59" max="60" width="6.85546875" style="1" bestFit="1" customWidth="1"/>
    <col min="61" max="62" width="6.85546875" style="1" customWidth="1"/>
    <col min="63" max="63" width="7.28515625" style="1" customWidth="1"/>
    <col min="64" max="66" width="6.85546875" style="1" customWidth="1"/>
    <col min="67" max="67" width="6.42578125" style="1" customWidth="1"/>
    <col min="68" max="68" width="12" style="1" customWidth="1"/>
    <col min="69" max="69" width="16.28515625" style="1" customWidth="1"/>
    <col min="70" max="70" width="20.5703125" style="1" customWidth="1"/>
    <col min="71" max="16384" width="9" style="1"/>
  </cols>
  <sheetData>
    <row r="1" spans="2:70" ht="14.45" customHeight="1"/>
    <row r="2" spans="2:70" s="2" customFormat="1" ht="18.600000000000001">
      <c r="B2" s="3" t="s">
        <v>110</v>
      </c>
      <c r="C2" s="3"/>
      <c r="BH2" s="3"/>
    </row>
    <row r="3" spans="2:70" ht="18.75" customHeight="1">
      <c r="B3" s="202" t="s">
        <v>85</v>
      </c>
      <c r="C3" s="202" t="s">
        <v>111</v>
      </c>
      <c r="D3" s="202" t="s">
        <v>112</v>
      </c>
      <c r="E3" s="203" t="s">
        <v>86</v>
      </c>
      <c r="F3" s="202" t="s">
        <v>113</v>
      </c>
      <c r="G3" s="202" t="s">
        <v>114</v>
      </c>
      <c r="H3" s="201">
        <v>2012</v>
      </c>
      <c r="I3" s="201"/>
      <c r="J3" s="201"/>
      <c r="K3" s="201"/>
      <c r="L3" s="201">
        <f>H3+1</f>
        <v>2013</v>
      </c>
      <c r="M3" s="201"/>
      <c r="N3" s="201"/>
      <c r="O3" s="201"/>
      <c r="P3" s="201">
        <f>L3+1</f>
        <v>2014</v>
      </c>
      <c r="Q3" s="201"/>
      <c r="R3" s="201"/>
      <c r="S3" s="201"/>
      <c r="T3" s="201">
        <f>P3+1</f>
        <v>2015</v>
      </c>
      <c r="U3" s="201"/>
      <c r="V3" s="201"/>
      <c r="W3" s="201"/>
      <c r="X3" s="201">
        <f>T3+1</f>
        <v>2016</v>
      </c>
      <c r="Y3" s="201"/>
      <c r="Z3" s="201"/>
      <c r="AA3" s="201"/>
      <c r="AB3" s="201">
        <f>X3+1</f>
        <v>2017</v>
      </c>
      <c r="AC3" s="201"/>
      <c r="AD3" s="201"/>
      <c r="AE3" s="201"/>
      <c r="AF3" s="201">
        <f>AB3+1</f>
        <v>2018</v>
      </c>
      <c r="AG3" s="201"/>
      <c r="AH3" s="201"/>
      <c r="AI3" s="201"/>
      <c r="AJ3" s="201">
        <f>AF3+1</f>
        <v>2019</v>
      </c>
      <c r="AK3" s="201"/>
      <c r="AL3" s="201"/>
      <c r="AM3" s="201"/>
      <c r="AN3" s="201">
        <v>2020</v>
      </c>
      <c r="AO3" s="201"/>
      <c r="AP3" s="201"/>
      <c r="AQ3" s="201"/>
      <c r="AR3" s="201">
        <v>2021</v>
      </c>
      <c r="AS3" s="201"/>
      <c r="AT3" s="201"/>
      <c r="AU3" s="201"/>
      <c r="AV3" s="201">
        <v>2022</v>
      </c>
      <c r="AW3" s="201"/>
      <c r="AX3" s="201"/>
      <c r="AY3" s="201"/>
      <c r="AZ3" s="201">
        <v>2023</v>
      </c>
      <c r="BA3" s="201"/>
      <c r="BB3" s="201"/>
      <c r="BC3" s="201"/>
      <c r="BD3" s="201">
        <v>2024</v>
      </c>
      <c r="BE3" s="201"/>
      <c r="BF3" s="201"/>
      <c r="BG3" s="201"/>
      <c r="BH3" s="201">
        <v>2025</v>
      </c>
      <c r="BI3" s="208"/>
      <c r="BJ3" s="208"/>
      <c r="BK3" s="208"/>
      <c r="BL3" s="209">
        <v>2026</v>
      </c>
      <c r="BM3" s="210"/>
      <c r="BN3" s="210"/>
      <c r="BO3" s="67"/>
      <c r="BP3" s="211" t="s">
        <v>86</v>
      </c>
      <c r="BQ3" s="204" t="s">
        <v>113</v>
      </c>
      <c r="BR3" s="204" t="s">
        <v>114</v>
      </c>
    </row>
    <row r="4" spans="2:70" ht="18.75" customHeight="1">
      <c r="B4" s="202"/>
      <c r="C4" s="202"/>
      <c r="D4" s="202"/>
      <c r="E4" s="203"/>
      <c r="F4" s="202"/>
      <c r="G4" s="202"/>
      <c r="H4" s="115" t="s">
        <v>6</v>
      </c>
      <c r="I4" s="115" t="s">
        <v>7</v>
      </c>
      <c r="J4" s="115" t="s">
        <v>8</v>
      </c>
      <c r="K4" s="115" t="s">
        <v>9</v>
      </c>
      <c r="L4" s="115" t="s">
        <v>6</v>
      </c>
      <c r="M4" s="115" t="s">
        <v>7</v>
      </c>
      <c r="N4" s="115" t="s">
        <v>8</v>
      </c>
      <c r="O4" s="115" t="s">
        <v>9</v>
      </c>
      <c r="P4" s="115" t="s">
        <v>6</v>
      </c>
      <c r="Q4" s="115" t="s">
        <v>7</v>
      </c>
      <c r="R4" s="115" t="s">
        <v>8</v>
      </c>
      <c r="S4" s="115" t="s">
        <v>9</v>
      </c>
      <c r="T4" s="115" t="s">
        <v>6</v>
      </c>
      <c r="U4" s="115" t="s">
        <v>7</v>
      </c>
      <c r="V4" s="115" t="s">
        <v>8</v>
      </c>
      <c r="W4" s="115" t="s">
        <v>9</v>
      </c>
      <c r="X4" s="115" t="s">
        <v>6</v>
      </c>
      <c r="Y4" s="115" t="s">
        <v>7</v>
      </c>
      <c r="Z4" s="115" t="s">
        <v>8</v>
      </c>
      <c r="AA4" s="115" t="s">
        <v>9</v>
      </c>
      <c r="AB4" s="115" t="s">
        <v>6</v>
      </c>
      <c r="AC4" s="115" t="s">
        <v>7</v>
      </c>
      <c r="AD4" s="115" t="s">
        <v>8</v>
      </c>
      <c r="AE4" s="115" t="s">
        <v>9</v>
      </c>
      <c r="AF4" s="115" t="s">
        <v>6</v>
      </c>
      <c r="AG4" s="115" t="s">
        <v>7</v>
      </c>
      <c r="AH4" s="115" t="s">
        <v>8</v>
      </c>
      <c r="AI4" s="115" t="s">
        <v>9</v>
      </c>
      <c r="AJ4" s="115" t="s">
        <v>6</v>
      </c>
      <c r="AK4" s="115" t="s">
        <v>7</v>
      </c>
      <c r="AL4" s="115" t="s">
        <v>8</v>
      </c>
      <c r="AM4" s="115" t="s">
        <v>9</v>
      </c>
      <c r="AN4" s="115" t="s">
        <v>6</v>
      </c>
      <c r="AO4" s="115" t="s">
        <v>7</v>
      </c>
      <c r="AP4" s="115" t="s">
        <v>8</v>
      </c>
      <c r="AQ4" s="115" t="s">
        <v>9</v>
      </c>
      <c r="AR4" s="115" t="s">
        <v>6</v>
      </c>
      <c r="AS4" s="115" t="s">
        <v>7</v>
      </c>
      <c r="AT4" s="115" t="s">
        <v>8</v>
      </c>
      <c r="AU4" s="115" t="s">
        <v>9</v>
      </c>
      <c r="AV4" s="115" t="s">
        <v>6</v>
      </c>
      <c r="AW4" s="115" t="s">
        <v>7</v>
      </c>
      <c r="AX4" s="115" t="s">
        <v>8</v>
      </c>
      <c r="AY4" s="115" t="s">
        <v>9</v>
      </c>
      <c r="AZ4" s="115" t="s">
        <v>6</v>
      </c>
      <c r="BA4" s="115" t="s">
        <v>7</v>
      </c>
      <c r="BB4" s="115" t="s">
        <v>8</v>
      </c>
      <c r="BC4" s="115" t="s">
        <v>9</v>
      </c>
      <c r="BD4" s="115" t="s">
        <v>6</v>
      </c>
      <c r="BE4" s="115" t="s">
        <v>7</v>
      </c>
      <c r="BF4" s="115" t="s">
        <v>8</v>
      </c>
      <c r="BG4" s="115" t="s">
        <v>9</v>
      </c>
      <c r="BH4" s="115" t="s">
        <v>6</v>
      </c>
      <c r="BI4" s="66" t="s">
        <v>7</v>
      </c>
      <c r="BJ4" s="66" t="s">
        <v>8</v>
      </c>
      <c r="BK4" s="66" t="s">
        <v>9</v>
      </c>
      <c r="BL4" s="4" t="s">
        <v>6</v>
      </c>
      <c r="BM4" s="4" t="s">
        <v>7</v>
      </c>
      <c r="BN4" s="4" t="s">
        <v>8</v>
      </c>
      <c r="BO4" s="67"/>
      <c r="BP4" s="211"/>
      <c r="BQ4" s="204"/>
      <c r="BR4" s="204"/>
    </row>
    <row r="5" spans="2:70" ht="18.75" customHeight="1">
      <c r="B5" s="212" t="s">
        <v>87</v>
      </c>
      <c r="C5" s="214" t="s">
        <v>115</v>
      </c>
      <c r="D5" s="116" t="s">
        <v>116</v>
      </c>
      <c r="E5" s="217"/>
      <c r="F5" s="219" t="s">
        <v>117</v>
      </c>
      <c r="G5" s="171" t="s">
        <v>118</v>
      </c>
      <c r="H5" s="62" t="s">
        <v>119</v>
      </c>
      <c r="I5" s="62" t="s">
        <v>119</v>
      </c>
      <c r="J5" s="62" t="s">
        <v>119</v>
      </c>
      <c r="K5" s="62" t="s">
        <v>119</v>
      </c>
      <c r="L5" s="62" t="s">
        <v>119</v>
      </c>
      <c r="M5" s="199">
        <v>91.9</v>
      </c>
      <c r="N5" s="199">
        <v>97.7</v>
      </c>
      <c r="O5" s="199">
        <v>96.2</v>
      </c>
      <c r="P5" s="199">
        <v>99.6</v>
      </c>
      <c r="Q5" s="199">
        <v>89.5</v>
      </c>
      <c r="R5" s="199">
        <v>97.9</v>
      </c>
      <c r="S5" s="199">
        <v>99.2</v>
      </c>
      <c r="T5" s="199">
        <v>93.25</v>
      </c>
      <c r="U5" s="199">
        <v>92.93</v>
      </c>
      <c r="V5" s="199">
        <v>94.59</v>
      </c>
      <c r="W5" s="199">
        <v>94.43</v>
      </c>
      <c r="X5" s="199">
        <v>-7.56</v>
      </c>
      <c r="Y5" s="199">
        <v>88.98</v>
      </c>
      <c r="Z5" s="199">
        <v>90.49</v>
      </c>
      <c r="AA5" s="199">
        <v>92.01</v>
      </c>
      <c r="AB5" s="199">
        <v>93.35</v>
      </c>
      <c r="AC5" s="199">
        <v>88.02</v>
      </c>
      <c r="AD5" s="199">
        <v>86.38</v>
      </c>
      <c r="AE5" s="199">
        <v>92.55</v>
      </c>
      <c r="AF5" s="199">
        <v>25.53</v>
      </c>
      <c r="AG5" s="199">
        <v>9.56</v>
      </c>
      <c r="AH5" s="199">
        <v>-1.1399999999999999</v>
      </c>
      <c r="AI5" s="172">
        <v>88.19</v>
      </c>
      <c r="AJ5" s="172">
        <v>30.56</v>
      </c>
      <c r="AK5" s="172">
        <v>89.74</v>
      </c>
      <c r="AL5" s="172">
        <v>86.12</v>
      </c>
      <c r="AM5" s="172">
        <v>79.81</v>
      </c>
      <c r="AN5" s="172">
        <v>7.67</v>
      </c>
      <c r="AO5" s="172">
        <v>27.79</v>
      </c>
      <c r="AP5" s="172">
        <v>39.369999999999997</v>
      </c>
      <c r="AQ5" s="172">
        <v>85.16</v>
      </c>
      <c r="AR5" s="172">
        <v>56.2</v>
      </c>
      <c r="AS5" s="172">
        <v>49.44</v>
      </c>
      <c r="AT5" s="172">
        <v>36.64</v>
      </c>
      <c r="AU5" s="172">
        <v>93.52</v>
      </c>
      <c r="AV5" s="172">
        <v>18.850000000000001</v>
      </c>
      <c r="AW5" s="172">
        <v>58.85</v>
      </c>
      <c r="AX5" s="172">
        <v>30.52</v>
      </c>
      <c r="AY5" s="172">
        <v>45.6</v>
      </c>
      <c r="AZ5" s="172">
        <v>21.27</v>
      </c>
      <c r="BA5" s="173">
        <v>-19.25</v>
      </c>
      <c r="BB5" s="175">
        <v>-9.08</v>
      </c>
      <c r="BC5" s="172">
        <v>42.54</v>
      </c>
      <c r="BD5" s="172">
        <v>16.440000000000001</v>
      </c>
      <c r="BE5" s="172">
        <v>13.32</v>
      </c>
      <c r="BF5" s="172">
        <v>48.19</v>
      </c>
      <c r="BG5" s="172">
        <v>85.48</v>
      </c>
      <c r="BH5" s="176">
        <v>73.209999999999994</v>
      </c>
      <c r="BI5" s="176">
        <v>29.11</v>
      </c>
      <c r="BJ5" s="176">
        <v>50.82</v>
      </c>
      <c r="BK5" s="176">
        <v>56.56</v>
      </c>
      <c r="BL5" s="176">
        <v>42.75</v>
      </c>
      <c r="BM5" s="176">
        <v>80.36</v>
      </c>
      <c r="BN5" s="199">
        <v>76.38</v>
      </c>
      <c r="BO5" s="71"/>
      <c r="BP5" s="222"/>
      <c r="BQ5" s="205" t="s">
        <v>117</v>
      </c>
      <c r="BR5" s="63" t="s">
        <v>118</v>
      </c>
    </row>
    <row r="6" spans="2:70" ht="18.75" customHeight="1">
      <c r="B6" s="212"/>
      <c r="C6" s="215"/>
      <c r="D6" s="116" t="s">
        <v>120</v>
      </c>
      <c r="E6" s="217"/>
      <c r="F6" s="220"/>
      <c r="G6" s="171" t="s">
        <v>121</v>
      </c>
      <c r="H6" s="62" t="s">
        <v>119</v>
      </c>
      <c r="I6" s="62" t="s">
        <v>119</v>
      </c>
      <c r="J6" s="62" t="s">
        <v>119</v>
      </c>
      <c r="K6" s="62" t="s">
        <v>119</v>
      </c>
      <c r="L6" s="62" t="s">
        <v>119</v>
      </c>
      <c r="M6" s="199">
        <v>95.4</v>
      </c>
      <c r="N6" s="199">
        <v>92.8</v>
      </c>
      <c r="O6" s="199">
        <v>98.1</v>
      </c>
      <c r="P6" s="199">
        <v>81.400000000000006</v>
      </c>
      <c r="Q6" s="199">
        <v>82.1</v>
      </c>
      <c r="R6" s="199">
        <v>85.5</v>
      </c>
      <c r="S6" s="199">
        <v>95.1</v>
      </c>
      <c r="T6" s="199">
        <v>92.23</v>
      </c>
      <c r="U6" s="199">
        <v>95.02</v>
      </c>
      <c r="V6" s="199">
        <v>97.19</v>
      </c>
      <c r="W6" s="199">
        <v>87.43</v>
      </c>
      <c r="X6" s="199">
        <v>29.36</v>
      </c>
      <c r="Y6" s="199">
        <v>93.02</v>
      </c>
      <c r="Z6" s="199">
        <v>86.61</v>
      </c>
      <c r="AA6" s="199">
        <v>92.79</v>
      </c>
      <c r="AB6" s="199">
        <v>95.3</v>
      </c>
      <c r="AC6" s="199">
        <v>90.69</v>
      </c>
      <c r="AD6" s="199">
        <v>83.51</v>
      </c>
      <c r="AE6" s="199">
        <v>88.9</v>
      </c>
      <c r="AF6" s="199">
        <v>30.64</v>
      </c>
      <c r="AG6" s="199">
        <v>58.01</v>
      </c>
      <c r="AH6" s="199">
        <v>87.43</v>
      </c>
      <c r="AI6" s="172">
        <v>58.02</v>
      </c>
      <c r="AJ6" s="172">
        <v>46.55</v>
      </c>
      <c r="AK6" s="172">
        <v>80.260000000000005</v>
      </c>
      <c r="AL6" s="172">
        <v>91.6</v>
      </c>
      <c r="AM6" s="172">
        <v>88.02</v>
      </c>
      <c r="AN6" s="172">
        <v>75.069999999999993</v>
      </c>
      <c r="AO6" s="172">
        <v>85.71</v>
      </c>
      <c r="AP6" s="172">
        <v>60.9</v>
      </c>
      <c r="AQ6" s="172">
        <v>89.02</v>
      </c>
      <c r="AR6" s="172">
        <v>43.71</v>
      </c>
      <c r="AS6" s="172">
        <v>70.650000000000006</v>
      </c>
      <c r="AT6" s="172">
        <v>63.88</v>
      </c>
      <c r="AU6" s="172">
        <v>92.91</v>
      </c>
      <c r="AV6" s="172">
        <v>87.02</v>
      </c>
      <c r="AW6" s="172">
        <v>60.86</v>
      </c>
      <c r="AX6" s="172">
        <v>51.5</v>
      </c>
      <c r="AY6" s="172">
        <v>91.29</v>
      </c>
      <c r="AZ6" s="172">
        <v>86.53</v>
      </c>
      <c r="BA6" s="173">
        <v>93.86</v>
      </c>
      <c r="BB6" s="175">
        <v>78.959999999999994</v>
      </c>
      <c r="BC6" s="172">
        <v>88.49</v>
      </c>
      <c r="BD6" s="172">
        <v>58.41</v>
      </c>
      <c r="BE6" s="172">
        <v>80.430000000000007</v>
      </c>
      <c r="BF6" s="172">
        <v>81.48</v>
      </c>
      <c r="BG6" s="172">
        <v>93.2</v>
      </c>
      <c r="BH6" s="176">
        <v>63.85</v>
      </c>
      <c r="BI6" s="176">
        <v>67.55</v>
      </c>
      <c r="BJ6" s="176">
        <v>71.61</v>
      </c>
      <c r="BK6" s="176">
        <v>97.65</v>
      </c>
      <c r="BL6" s="176">
        <v>72.930000000000007</v>
      </c>
      <c r="BM6" s="176">
        <v>82.47</v>
      </c>
      <c r="BN6" s="199">
        <v>87.08</v>
      </c>
      <c r="BO6" s="71"/>
      <c r="BP6" s="222"/>
      <c r="BQ6" s="206"/>
      <c r="BR6" s="63" t="s">
        <v>121</v>
      </c>
    </row>
    <row r="7" spans="2:70" ht="18.75" customHeight="1">
      <c r="B7" s="212"/>
      <c r="C7" s="215"/>
      <c r="D7" s="116" t="s">
        <v>122</v>
      </c>
      <c r="E7" s="217"/>
      <c r="F7" s="220"/>
      <c r="G7" s="171" t="s">
        <v>123</v>
      </c>
      <c r="H7" s="62" t="s">
        <v>119</v>
      </c>
      <c r="I7" s="62" t="s">
        <v>119</v>
      </c>
      <c r="J7" s="62" t="s">
        <v>119</v>
      </c>
      <c r="K7" s="62" t="s">
        <v>119</v>
      </c>
      <c r="L7" s="62" t="s">
        <v>119</v>
      </c>
      <c r="M7" s="199">
        <v>89.9</v>
      </c>
      <c r="N7" s="199">
        <v>94.8</v>
      </c>
      <c r="O7" s="199">
        <v>98</v>
      </c>
      <c r="P7" s="199">
        <v>91.1</v>
      </c>
      <c r="Q7" s="199">
        <v>92.1</v>
      </c>
      <c r="R7" s="199">
        <v>79.8</v>
      </c>
      <c r="S7" s="199">
        <v>66.099999999999994</v>
      </c>
      <c r="T7" s="199">
        <v>91.8</v>
      </c>
      <c r="U7" s="199">
        <v>56.32</v>
      </c>
      <c r="V7" s="199">
        <v>85.19</v>
      </c>
      <c r="W7" s="199">
        <v>52.46</v>
      </c>
      <c r="X7" s="199">
        <v>29.94</v>
      </c>
      <c r="Y7" s="199">
        <v>51.16</v>
      </c>
      <c r="Z7" s="199">
        <v>87.78</v>
      </c>
      <c r="AA7" s="199">
        <v>88.48</v>
      </c>
      <c r="AB7" s="199">
        <v>88.2</v>
      </c>
      <c r="AC7" s="199">
        <v>87.71</v>
      </c>
      <c r="AD7" s="199">
        <v>92.46</v>
      </c>
      <c r="AE7" s="199">
        <v>95.87</v>
      </c>
      <c r="AF7" s="199">
        <v>19.489999999999998</v>
      </c>
      <c r="AG7" s="199">
        <v>59.99</v>
      </c>
      <c r="AH7" s="199">
        <v>13.21</v>
      </c>
      <c r="AI7" s="172">
        <v>93.09</v>
      </c>
      <c r="AJ7" s="172">
        <v>55.84</v>
      </c>
      <c r="AK7" s="172">
        <v>18.54</v>
      </c>
      <c r="AL7" s="172">
        <v>43.15</v>
      </c>
      <c r="AM7" s="172">
        <v>78.34</v>
      </c>
      <c r="AN7" s="172">
        <v>-2.82</v>
      </c>
      <c r="AO7" s="172">
        <v>41.57</v>
      </c>
      <c r="AP7" s="172">
        <v>64.77</v>
      </c>
      <c r="AQ7" s="172">
        <v>74.16</v>
      </c>
      <c r="AR7" s="172">
        <v>-8.1999999999999993</v>
      </c>
      <c r="AS7" s="172">
        <v>-33.950000000000003</v>
      </c>
      <c r="AT7" s="172">
        <v>51.78</v>
      </c>
      <c r="AU7" s="172">
        <v>56.26</v>
      </c>
      <c r="AV7" s="172">
        <v>2.92</v>
      </c>
      <c r="AW7" s="172">
        <v>-23.76</v>
      </c>
      <c r="AX7" s="172">
        <v>-21.72</v>
      </c>
      <c r="AY7" s="172">
        <v>-2.61</v>
      </c>
      <c r="AZ7" s="172">
        <v>33.92</v>
      </c>
      <c r="BA7" s="173">
        <v>32.74</v>
      </c>
      <c r="BB7" s="175">
        <v>39.22</v>
      </c>
      <c r="BC7" s="172">
        <v>66.38</v>
      </c>
      <c r="BD7" s="172">
        <v>6.26</v>
      </c>
      <c r="BE7" s="172">
        <v>78.38</v>
      </c>
      <c r="BF7" s="172">
        <v>79.48</v>
      </c>
      <c r="BG7" s="172">
        <v>88.79</v>
      </c>
      <c r="BH7" s="176">
        <v>80.069999999999993</v>
      </c>
      <c r="BI7" s="176">
        <v>58.7</v>
      </c>
      <c r="BJ7" s="176">
        <v>58.75</v>
      </c>
      <c r="BK7" s="176">
        <v>44.2</v>
      </c>
      <c r="BL7" s="176">
        <v>73.81</v>
      </c>
      <c r="BM7" s="176">
        <v>72.7</v>
      </c>
      <c r="BN7" s="199">
        <v>40.97</v>
      </c>
      <c r="BO7" s="71"/>
      <c r="BP7" s="222"/>
      <c r="BQ7" s="206"/>
      <c r="BR7" s="63" t="s">
        <v>123</v>
      </c>
    </row>
    <row r="8" spans="2:70" ht="18.75" customHeight="1">
      <c r="B8" s="213"/>
      <c r="C8" s="216"/>
      <c r="D8" s="188" t="s">
        <v>117</v>
      </c>
      <c r="E8" s="218"/>
      <c r="F8" s="221"/>
      <c r="G8" s="189" t="s">
        <v>117</v>
      </c>
      <c r="H8" s="190" t="s">
        <v>119</v>
      </c>
      <c r="I8" s="190" t="s">
        <v>119</v>
      </c>
      <c r="J8" s="190" t="s">
        <v>119</v>
      </c>
      <c r="K8" s="190" t="s">
        <v>119</v>
      </c>
      <c r="L8" s="190" t="s">
        <v>119</v>
      </c>
      <c r="M8" s="200">
        <v>93.2</v>
      </c>
      <c r="N8" s="200">
        <v>94.5</v>
      </c>
      <c r="O8" s="200">
        <v>95.3</v>
      </c>
      <c r="P8" s="200">
        <v>94.7</v>
      </c>
      <c r="Q8" s="200">
        <v>98</v>
      </c>
      <c r="R8" s="200">
        <v>90.9</v>
      </c>
      <c r="S8" s="200">
        <v>97.2</v>
      </c>
      <c r="T8" s="200">
        <v>97.03</v>
      </c>
      <c r="U8" s="200">
        <v>90.17</v>
      </c>
      <c r="V8" s="200">
        <v>93.18</v>
      </c>
      <c r="W8" s="200">
        <v>89.79</v>
      </c>
      <c r="X8" s="200">
        <v>27.65</v>
      </c>
      <c r="Y8" s="200">
        <v>86.14</v>
      </c>
      <c r="Z8" s="200">
        <v>88.76</v>
      </c>
      <c r="AA8" s="200">
        <v>86.26</v>
      </c>
      <c r="AB8" s="200">
        <v>89.13</v>
      </c>
      <c r="AC8" s="200">
        <v>89.39</v>
      </c>
      <c r="AD8" s="200">
        <v>88.25</v>
      </c>
      <c r="AE8" s="200">
        <v>91.39</v>
      </c>
      <c r="AF8" s="200">
        <v>59.99</v>
      </c>
      <c r="AG8" s="200">
        <v>89.23</v>
      </c>
      <c r="AH8" s="200">
        <v>88.27</v>
      </c>
      <c r="AI8" s="195">
        <v>91.71</v>
      </c>
      <c r="AJ8" s="195">
        <v>53.09</v>
      </c>
      <c r="AK8" s="195">
        <v>95.42</v>
      </c>
      <c r="AL8" s="195">
        <v>87.06</v>
      </c>
      <c r="AM8" s="195">
        <v>73.25</v>
      </c>
      <c r="AN8" s="195">
        <v>11.62</v>
      </c>
      <c r="AO8" s="195">
        <v>44.03</v>
      </c>
      <c r="AP8" s="195">
        <v>80.8</v>
      </c>
      <c r="AQ8" s="195">
        <v>87.98</v>
      </c>
      <c r="AR8" s="195">
        <v>17.07</v>
      </c>
      <c r="AS8" s="195">
        <v>42.41</v>
      </c>
      <c r="AT8" s="195">
        <v>75.08</v>
      </c>
      <c r="AU8" s="195">
        <v>78.540000000000006</v>
      </c>
      <c r="AV8" s="195">
        <v>17.36</v>
      </c>
      <c r="AW8" s="195">
        <v>55.54</v>
      </c>
      <c r="AX8" s="195">
        <v>41.07</v>
      </c>
      <c r="AY8" s="195">
        <v>82.12</v>
      </c>
      <c r="AZ8" s="196">
        <v>31.34</v>
      </c>
      <c r="BA8" s="196">
        <v>47.62</v>
      </c>
      <c r="BB8" s="177">
        <v>55.01</v>
      </c>
      <c r="BC8" s="195">
        <v>93.73</v>
      </c>
      <c r="BD8" s="196">
        <v>16.07</v>
      </c>
      <c r="BE8" s="196">
        <v>79.14</v>
      </c>
      <c r="BF8" s="191">
        <v>84.48</v>
      </c>
      <c r="BG8" s="191">
        <v>89.27</v>
      </c>
      <c r="BH8" s="197">
        <v>68.62</v>
      </c>
      <c r="BI8" s="197">
        <v>69.8</v>
      </c>
      <c r="BJ8" s="197">
        <v>88.22</v>
      </c>
      <c r="BK8" s="197">
        <v>93.97</v>
      </c>
      <c r="BL8" s="197">
        <v>80.010000000000005</v>
      </c>
      <c r="BM8" s="197">
        <v>87.85</v>
      </c>
      <c r="BN8" s="200">
        <v>87.52</v>
      </c>
      <c r="BO8" s="174"/>
      <c r="BP8" s="223"/>
      <c r="BQ8" s="207"/>
      <c r="BR8" s="64" t="s">
        <v>117</v>
      </c>
    </row>
    <row r="9" spans="2:70">
      <c r="BP9" s="50"/>
      <c r="BQ9" s="50"/>
      <c r="BR9" s="50"/>
    </row>
    <row r="10" spans="2:70" ht="14.45" customHeight="1">
      <c r="B10" s="225" t="s">
        <v>85</v>
      </c>
      <c r="C10" s="228" t="s">
        <v>111</v>
      </c>
      <c r="D10" s="230" t="s">
        <v>112</v>
      </c>
      <c r="E10" s="233" t="s">
        <v>86</v>
      </c>
      <c r="F10" s="235" t="s">
        <v>113</v>
      </c>
      <c r="G10" s="235" t="s">
        <v>114</v>
      </c>
      <c r="H10" s="236">
        <v>2012</v>
      </c>
      <c r="I10" s="224"/>
      <c r="J10" s="224"/>
      <c r="K10" s="224"/>
      <c r="L10" s="224">
        <f>H10+1</f>
        <v>2013</v>
      </c>
      <c r="M10" s="224"/>
      <c r="N10" s="224"/>
      <c r="O10" s="224"/>
      <c r="P10" s="224">
        <f>L10+1</f>
        <v>2014</v>
      </c>
      <c r="Q10" s="224"/>
      <c r="R10" s="224"/>
      <c r="S10" s="224"/>
      <c r="T10" s="224">
        <f>P10+1</f>
        <v>2015</v>
      </c>
      <c r="U10" s="224"/>
      <c r="V10" s="224"/>
      <c r="W10" s="224"/>
      <c r="X10" s="224">
        <f>T10+1</f>
        <v>2016</v>
      </c>
      <c r="Y10" s="224"/>
      <c r="Z10" s="224"/>
      <c r="AA10" s="224"/>
      <c r="AB10" s="224">
        <f>X10+1</f>
        <v>2017</v>
      </c>
      <c r="AC10" s="224"/>
      <c r="AD10" s="224"/>
      <c r="AE10" s="224"/>
      <c r="AF10" s="224">
        <f>AB10+1</f>
        <v>2018</v>
      </c>
      <c r="AG10" s="224"/>
      <c r="AH10" s="224"/>
      <c r="AI10" s="224"/>
      <c r="AJ10" s="224">
        <v>2019</v>
      </c>
      <c r="AK10" s="224"/>
      <c r="AL10" s="224"/>
      <c r="AM10" s="224"/>
      <c r="AN10" s="224">
        <v>2020</v>
      </c>
      <c r="AO10" s="224"/>
      <c r="AP10" s="224"/>
      <c r="AQ10" s="224"/>
      <c r="AR10" s="224">
        <v>2021</v>
      </c>
      <c r="AS10" s="224"/>
      <c r="AT10" s="224"/>
      <c r="AU10" s="224"/>
      <c r="AV10" s="224">
        <v>2022</v>
      </c>
      <c r="AW10" s="224"/>
      <c r="AX10" s="224"/>
      <c r="AY10" s="249"/>
      <c r="AZ10" s="209">
        <v>2023</v>
      </c>
      <c r="BA10" s="210"/>
      <c r="BB10" s="210"/>
      <c r="BC10" s="210"/>
      <c r="BD10" s="209">
        <v>2024</v>
      </c>
      <c r="BE10" s="210"/>
      <c r="BF10" s="210"/>
      <c r="BG10" s="210"/>
      <c r="BH10" s="250">
        <v>2025</v>
      </c>
      <c r="BI10" s="251"/>
      <c r="BJ10" s="251"/>
      <c r="BK10" s="251"/>
      <c r="BL10" s="209">
        <v>2026</v>
      </c>
      <c r="BM10" s="210"/>
      <c r="BP10" s="252" t="s">
        <v>86</v>
      </c>
      <c r="BQ10" s="255" t="s">
        <v>113</v>
      </c>
      <c r="BR10" s="239" t="s">
        <v>114</v>
      </c>
    </row>
    <row r="11" spans="2:70" ht="14.45" customHeight="1">
      <c r="B11" s="226"/>
      <c r="C11" s="202"/>
      <c r="D11" s="231"/>
      <c r="E11" s="203"/>
      <c r="F11" s="202"/>
      <c r="G11" s="202"/>
      <c r="H11" s="65" t="s">
        <v>6</v>
      </c>
      <c r="I11" s="115" t="s">
        <v>7</v>
      </c>
      <c r="J11" s="115" t="s">
        <v>8</v>
      </c>
      <c r="K11" s="115" t="s">
        <v>9</v>
      </c>
      <c r="L11" s="115" t="s">
        <v>6</v>
      </c>
      <c r="M11" s="115" t="s">
        <v>7</v>
      </c>
      <c r="N11" s="115" t="s">
        <v>8</v>
      </c>
      <c r="O11" s="115" t="s">
        <v>9</v>
      </c>
      <c r="P11" s="115" t="s">
        <v>6</v>
      </c>
      <c r="Q11" s="115" t="s">
        <v>7</v>
      </c>
      <c r="R11" s="115" t="s">
        <v>8</v>
      </c>
      <c r="S11" s="115" t="s">
        <v>9</v>
      </c>
      <c r="T11" s="115" t="s">
        <v>6</v>
      </c>
      <c r="U11" s="115" t="s">
        <v>7</v>
      </c>
      <c r="V11" s="115" t="s">
        <v>8</v>
      </c>
      <c r="W11" s="115" t="s">
        <v>9</v>
      </c>
      <c r="X11" s="115" t="s">
        <v>6</v>
      </c>
      <c r="Y11" s="115" t="s">
        <v>7</v>
      </c>
      <c r="Z11" s="115" t="s">
        <v>8</v>
      </c>
      <c r="AA11" s="115" t="s">
        <v>9</v>
      </c>
      <c r="AB11" s="115" t="s">
        <v>6</v>
      </c>
      <c r="AC11" s="115" t="s">
        <v>7</v>
      </c>
      <c r="AD11" s="115" t="s">
        <v>8</v>
      </c>
      <c r="AE11" s="115" t="s">
        <v>9</v>
      </c>
      <c r="AF11" s="115" t="s">
        <v>6</v>
      </c>
      <c r="AG11" s="115" t="s">
        <v>7</v>
      </c>
      <c r="AH11" s="115" t="s">
        <v>8</v>
      </c>
      <c r="AI11" s="115" t="s">
        <v>9</v>
      </c>
      <c r="AJ11" s="115" t="s">
        <v>6</v>
      </c>
      <c r="AK11" s="115" t="s">
        <v>7</v>
      </c>
      <c r="AL11" s="115" t="s">
        <v>8</v>
      </c>
      <c r="AM11" s="115" t="s">
        <v>9</v>
      </c>
      <c r="AN11" s="115" t="s">
        <v>6</v>
      </c>
      <c r="AO11" s="115" t="s">
        <v>7</v>
      </c>
      <c r="AP11" s="115" t="s">
        <v>8</v>
      </c>
      <c r="AQ11" s="115" t="s">
        <v>9</v>
      </c>
      <c r="AR11" s="115" t="s">
        <v>6</v>
      </c>
      <c r="AS11" s="115" t="s">
        <v>7</v>
      </c>
      <c r="AT11" s="115" t="s">
        <v>8</v>
      </c>
      <c r="AU11" s="115" t="s">
        <v>9</v>
      </c>
      <c r="AV11" s="115" t="s">
        <v>6</v>
      </c>
      <c r="AW11" s="115" t="s">
        <v>7</v>
      </c>
      <c r="AX11" s="115" t="s">
        <v>8</v>
      </c>
      <c r="AY11" s="5" t="s">
        <v>9</v>
      </c>
      <c r="AZ11" s="5" t="s">
        <v>6</v>
      </c>
      <c r="BA11" s="5" t="s">
        <v>7</v>
      </c>
      <c r="BB11" s="5" t="s">
        <v>8</v>
      </c>
      <c r="BC11" s="5" t="s">
        <v>9</v>
      </c>
      <c r="BD11" s="5" t="s">
        <v>6</v>
      </c>
      <c r="BE11" s="66" t="s">
        <v>7</v>
      </c>
      <c r="BF11" s="66" t="s">
        <v>8</v>
      </c>
      <c r="BG11" s="66" t="s">
        <v>9</v>
      </c>
      <c r="BH11" s="115" t="s">
        <v>6</v>
      </c>
      <c r="BI11" s="66" t="s">
        <v>7</v>
      </c>
      <c r="BJ11" s="115" t="s">
        <v>8</v>
      </c>
      <c r="BK11" s="115" t="s">
        <v>9</v>
      </c>
      <c r="BL11" s="115" t="s">
        <v>6</v>
      </c>
      <c r="BM11" s="120" t="s">
        <v>7</v>
      </c>
      <c r="BN11" s="67"/>
      <c r="BO11" s="67"/>
      <c r="BP11" s="253"/>
      <c r="BQ11" s="256"/>
      <c r="BR11" s="204"/>
    </row>
    <row r="12" spans="2:70" ht="18.75" customHeight="1">
      <c r="B12" s="227"/>
      <c r="C12" s="229"/>
      <c r="D12" s="232"/>
      <c r="E12" s="234"/>
      <c r="F12" s="229"/>
      <c r="G12" s="229"/>
      <c r="H12" s="237" t="s">
        <v>92</v>
      </c>
      <c r="I12" s="238"/>
      <c r="J12" s="238"/>
      <c r="K12" s="238" t="s">
        <v>93</v>
      </c>
      <c r="L12" s="238"/>
      <c r="M12" s="238"/>
      <c r="N12" s="238"/>
      <c r="O12" s="238" t="s">
        <v>94</v>
      </c>
      <c r="P12" s="238"/>
      <c r="Q12" s="238"/>
      <c r="R12" s="238"/>
      <c r="S12" s="238" t="s">
        <v>95</v>
      </c>
      <c r="T12" s="238"/>
      <c r="U12" s="238"/>
      <c r="V12" s="238"/>
      <c r="W12" s="238" t="s">
        <v>96</v>
      </c>
      <c r="X12" s="238"/>
      <c r="Y12" s="238"/>
      <c r="Z12" s="238"/>
      <c r="AA12" s="238" t="s">
        <v>97</v>
      </c>
      <c r="AB12" s="238"/>
      <c r="AC12" s="238"/>
      <c r="AD12" s="238"/>
      <c r="AE12" s="238" t="s">
        <v>98</v>
      </c>
      <c r="AF12" s="238"/>
      <c r="AG12" s="238"/>
      <c r="AH12" s="238"/>
      <c r="AI12" s="238" t="s">
        <v>99</v>
      </c>
      <c r="AJ12" s="238"/>
      <c r="AK12" s="238"/>
      <c r="AL12" s="238"/>
      <c r="AM12" s="238" t="s">
        <v>100</v>
      </c>
      <c r="AN12" s="238"/>
      <c r="AO12" s="238"/>
      <c r="AP12" s="238"/>
      <c r="AQ12" s="258" t="s">
        <v>101</v>
      </c>
      <c r="AR12" s="258"/>
      <c r="AS12" s="258"/>
      <c r="AT12" s="258"/>
      <c r="AU12" s="241" t="s">
        <v>102</v>
      </c>
      <c r="AV12" s="242"/>
      <c r="AW12" s="242"/>
      <c r="AX12" s="242"/>
      <c r="AY12" s="241" t="s">
        <v>103</v>
      </c>
      <c r="AZ12" s="242"/>
      <c r="BA12" s="242"/>
      <c r="BB12" s="242"/>
      <c r="BC12" s="241" t="s">
        <v>104</v>
      </c>
      <c r="BD12" s="242"/>
      <c r="BE12" s="242"/>
      <c r="BF12" s="243"/>
      <c r="BG12" s="244" t="s">
        <v>105</v>
      </c>
      <c r="BH12" s="245"/>
      <c r="BI12" s="245"/>
      <c r="BJ12" s="246"/>
      <c r="BK12" s="247" t="s">
        <v>106</v>
      </c>
      <c r="BL12" s="248"/>
      <c r="BM12" s="248"/>
      <c r="BN12" s="68"/>
      <c r="BO12" s="68"/>
      <c r="BP12" s="254"/>
      <c r="BQ12" s="257"/>
      <c r="BR12" s="240"/>
    </row>
    <row r="13" spans="2:70" ht="18.75" customHeight="1">
      <c r="B13" s="259" t="s">
        <v>107</v>
      </c>
      <c r="C13" s="261" t="s">
        <v>115</v>
      </c>
      <c r="D13" s="69" t="s">
        <v>116</v>
      </c>
      <c r="E13" s="217"/>
      <c r="F13" s="219" t="s">
        <v>117</v>
      </c>
      <c r="G13" s="171" t="s">
        <v>118</v>
      </c>
      <c r="H13" s="70" t="s">
        <v>119</v>
      </c>
      <c r="I13" s="62" t="s">
        <v>119</v>
      </c>
      <c r="J13" s="62" t="s">
        <v>119</v>
      </c>
      <c r="K13" s="62" t="s">
        <v>119</v>
      </c>
      <c r="L13" s="62">
        <v>77.2</v>
      </c>
      <c r="M13" s="199">
        <v>94.9</v>
      </c>
      <c r="N13" s="199">
        <v>96.2</v>
      </c>
      <c r="O13" s="199">
        <v>99.6</v>
      </c>
      <c r="P13" s="199">
        <v>93.8</v>
      </c>
      <c r="Q13" s="199">
        <v>92.1</v>
      </c>
      <c r="R13" s="199">
        <v>92.8</v>
      </c>
      <c r="S13" s="199">
        <v>92.82</v>
      </c>
      <c r="T13" s="199">
        <v>95.24</v>
      </c>
      <c r="U13" s="199">
        <v>94.59</v>
      </c>
      <c r="V13" s="199">
        <v>96.27</v>
      </c>
      <c r="W13" s="199">
        <v>96.51</v>
      </c>
      <c r="X13" s="199">
        <v>98.35</v>
      </c>
      <c r="Y13" s="199">
        <v>98.18</v>
      </c>
      <c r="Z13" s="199">
        <v>90.7</v>
      </c>
      <c r="AA13" s="199">
        <v>98.03</v>
      </c>
      <c r="AB13" s="199">
        <v>96.46</v>
      </c>
      <c r="AC13" s="199">
        <v>91.59</v>
      </c>
      <c r="AD13" s="199">
        <v>87.7</v>
      </c>
      <c r="AE13" s="199">
        <v>93.06</v>
      </c>
      <c r="AF13" s="199">
        <v>90.53</v>
      </c>
      <c r="AG13" s="199">
        <v>92.07</v>
      </c>
      <c r="AH13" s="199">
        <v>88.19</v>
      </c>
      <c r="AI13" s="172">
        <v>95.91</v>
      </c>
      <c r="AJ13" s="172">
        <v>95.95</v>
      </c>
      <c r="AK13" s="172">
        <v>86.12</v>
      </c>
      <c r="AL13" s="172">
        <v>79.81</v>
      </c>
      <c r="AM13" s="172">
        <v>93.18</v>
      </c>
      <c r="AN13" s="172">
        <v>76.77</v>
      </c>
      <c r="AO13" s="172">
        <v>92.9</v>
      </c>
      <c r="AP13" s="172">
        <v>85.16</v>
      </c>
      <c r="AQ13" s="172">
        <v>95.41</v>
      </c>
      <c r="AR13" s="172">
        <v>75.209999999999994</v>
      </c>
      <c r="AS13" s="172">
        <v>73.55</v>
      </c>
      <c r="AT13" s="172">
        <v>93.52</v>
      </c>
      <c r="AU13" s="172">
        <v>93.5</v>
      </c>
      <c r="AV13" s="172">
        <v>61.2</v>
      </c>
      <c r="AW13" s="172">
        <v>45.61</v>
      </c>
      <c r="AX13" s="172">
        <v>45.6</v>
      </c>
      <c r="AY13" s="172">
        <v>60.51</v>
      </c>
      <c r="AZ13" s="172">
        <v>33.909999999999997</v>
      </c>
      <c r="BA13" s="173">
        <v>0.84</v>
      </c>
      <c r="BB13" s="175">
        <v>42.54</v>
      </c>
      <c r="BC13" s="172">
        <v>60.59</v>
      </c>
      <c r="BD13" s="172">
        <v>59.06</v>
      </c>
      <c r="BE13" s="172">
        <v>46.27</v>
      </c>
      <c r="BF13" s="172">
        <v>85.48</v>
      </c>
      <c r="BG13" s="172">
        <v>99.4</v>
      </c>
      <c r="BH13" s="176">
        <v>92.63</v>
      </c>
      <c r="BI13" s="176">
        <v>96.31</v>
      </c>
      <c r="BJ13" s="176">
        <v>56.56</v>
      </c>
      <c r="BK13" s="176">
        <v>94.9</v>
      </c>
      <c r="BL13" s="176">
        <v>80.36</v>
      </c>
      <c r="BM13" s="176">
        <v>93.28</v>
      </c>
      <c r="BN13" s="178"/>
      <c r="BO13" s="178"/>
      <c r="BP13" s="222"/>
      <c r="BQ13" s="117" t="s">
        <v>117</v>
      </c>
      <c r="BR13" s="63" t="s">
        <v>118</v>
      </c>
    </row>
    <row r="14" spans="2:70" ht="18.75" customHeight="1">
      <c r="B14" s="259"/>
      <c r="C14" s="262"/>
      <c r="D14" s="69" t="s">
        <v>120</v>
      </c>
      <c r="E14" s="217"/>
      <c r="F14" s="220"/>
      <c r="G14" s="171" t="s">
        <v>121</v>
      </c>
      <c r="H14" s="70" t="s">
        <v>119</v>
      </c>
      <c r="I14" s="62" t="s">
        <v>119</v>
      </c>
      <c r="J14" s="62" t="s">
        <v>119</v>
      </c>
      <c r="K14" s="62" t="s">
        <v>119</v>
      </c>
      <c r="L14" s="62">
        <v>78.3</v>
      </c>
      <c r="M14" s="199">
        <v>91.9</v>
      </c>
      <c r="N14" s="199">
        <v>91.9</v>
      </c>
      <c r="O14" s="199">
        <v>91.5</v>
      </c>
      <c r="P14" s="199">
        <v>90.6</v>
      </c>
      <c r="Q14" s="199">
        <v>90.3</v>
      </c>
      <c r="R14" s="199">
        <v>95.1</v>
      </c>
      <c r="S14" s="199">
        <v>95.14</v>
      </c>
      <c r="T14" s="199">
        <v>89.83</v>
      </c>
      <c r="U14" s="199">
        <v>97.19</v>
      </c>
      <c r="V14" s="199">
        <v>89.12</v>
      </c>
      <c r="W14" s="199">
        <v>93.53</v>
      </c>
      <c r="X14" s="199">
        <v>93.35</v>
      </c>
      <c r="Y14" s="199">
        <v>93.19</v>
      </c>
      <c r="Z14" s="199">
        <v>95.78</v>
      </c>
      <c r="AA14" s="199">
        <v>95.49</v>
      </c>
      <c r="AB14" s="199">
        <v>94.4</v>
      </c>
      <c r="AC14" s="199">
        <v>84.48</v>
      </c>
      <c r="AD14" s="199">
        <v>56.7</v>
      </c>
      <c r="AE14" s="199">
        <v>66.48</v>
      </c>
      <c r="AF14" s="199">
        <v>58.18</v>
      </c>
      <c r="AG14" s="199">
        <v>95.47</v>
      </c>
      <c r="AH14" s="199">
        <v>58.02</v>
      </c>
      <c r="AI14" s="172">
        <v>91.01</v>
      </c>
      <c r="AJ14" s="172">
        <v>92.84</v>
      </c>
      <c r="AK14" s="172">
        <v>96.58</v>
      </c>
      <c r="AL14" s="172">
        <v>88.02</v>
      </c>
      <c r="AM14" s="172">
        <v>95.51</v>
      </c>
      <c r="AN14" s="172">
        <v>98.46</v>
      </c>
      <c r="AO14" s="172">
        <v>92.04</v>
      </c>
      <c r="AP14" s="172">
        <v>89.02</v>
      </c>
      <c r="AQ14" s="172">
        <v>94.2</v>
      </c>
      <c r="AR14" s="172">
        <v>97.1</v>
      </c>
      <c r="AS14" s="172">
        <v>95.09</v>
      </c>
      <c r="AT14" s="172">
        <v>92.91</v>
      </c>
      <c r="AU14" s="172">
        <v>91.75</v>
      </c>
      <c r="AV14" s="172">
        <v>70.180000000000007</v>
      </c>
      <c r="AW14" s="172">
        <v>53.5</v>
      </c>
      <c r="AX14" s="172">
        <v>91.29</v>
      </c>
      <c r="AY14" s="172">
        <v>93.06</v>
      </c>
      <c r="AZ14" s="172">
        <v>92.11</v>
      </c>
      <c r="BA14" s="173">
        <v>92.25</v>
      </c>
      <c r="BB14" s="175">
        <v>88.49</v>
      </c>
      <c r="BC14" s="172">
        <v>97.42</v>
      </c>
      <c r="BD14" s="172">
        <v>84.02</v>
      </c>
      <c r="BE14" s="172">
        <v>88.84</v>
      </c>
      <c r="BF14" s="172">
        <v>93.2</v>
      </c>
      <c r="BG14" s="172">
        <v>97.43</v>
      </c>
      <c r="BH14" s="176">
        <v>95.62</v>
      </c>
      <c r="BI14" s="176">
        <v>95.69</v>
      </c>
      <c r="BJ14" s="176">
        <v>97.65</v>
      </c>
      <c r="BK14" s="176">
        <v>74.94</v>
      </c>
      <c r="BL14" s="176">
        <v>82.47</v>
      </c>
      <c r="BM14" s="176">
        <v>91.73</v>
      </c>
      <c r="BN14" s="178"/>
      <c r="BO14" s="178"/>
      <c r="BP14" s="222"/>
      <c r="BQ14" s="118"/>
      <c r="BR14" s="63" t="s">
        <v>121</v>
      </c>
    </row>
    <row r="15" spans="2:70" ht="18.75" customHeight="1">
      <c r="B15" s="259"/>
      <c r="C15" s="262"/>
      <c r="D15" s="69" t="s">
        <v>122</v>
      </c>
      <c r="E15" s="217"/>
      <c r="F15" s="220"/>
      <c r="G15" s="171" t="s">
        <v>123</v>
      </c>
      <c r="H15" s="70" t="s">
        <v>119</v>
      </c>
      <c r="I15" s="62" t="s">
        <v>119</v>
      </c>
      <c r="J15" s="62" t="s">
        <v>119</v>
      </c>
      <c r="K15" s="62" t="s">
        <v>119</v>
      </c>
      <c r="L15" s="62">
        <v>82.5</v>
      </c>
      <c r="M15" s="199">
        <v>98</v>
      </c>
      <c r="N15" s="199">
        <v>99.5</v>
      </c>
      <c r="O15" s="199">
        <v>95</v>
      </c>
      <c r="P15" s="199">
        <v>90.5</v>
      </c>
      <c r="Q15" s="199">
        <v>92.5</v>
      </c>
      <c r="R15" s="199">
        <v>71.2</v>
      </c>
      <c r="S15" s="199">
        <v>71.17</v>
      </c>
      <c r="T15" s="199">
        <v>95.74</v>
      </c>
      <c r="U15" s="199">
        <v>85.19</v>
      </c>
      <c r="V15" s="199">
        <v>93.23</v>
      </c>
      <c r="W15" s="199">
        <v>93.41</v>
      </c>
      <c r="X15" s="199">
        <v>31.52</v>
      </c>
      <c r="Y15" s="199">
        <v>68.08</v>
      </c>
      <c r="Z15" s="199">
        <v>61.03</v>
      </c>
      <c r="AA15" s="199">
        <v>97.45</v>
      </c>
      <c r="AB15" s="199">
        <v>72.08</v>
      </c>
      <c r="AC15" s="199">
        <v>64.69</v>
      </c>
      <c r="AD15" s="199">
        <v>89.19</v>
      </c>
      <c r="AE15" s="199">
        <v>95.9</v>
      </c>
      <c r="AF15" s="199">
        <v>96.45</v>
      </c>
      <c r="AG15" s="199">
        <v>62.89</v>
      </c>
      <c r="AH15" s="199">
        <v>93.09</v>
      </c>
      <c r="AI15" s="172">
        <v>93.23</v>
      </c>
      <c r="AJ15" s="172">
        <v>64.349999999999994</v>
      </c>
      <c r="AK15" s="172">
        <v>63.21</v>
      </c>
      <c r="AL15" s="172">
        <v>78.34</v>
      </c>
      <c r="AM15" s="172">
        <v>97.21</v>
      </c>
      <c r="AN15" s="172">
        <v>85.02</v>
      </c>
      <c r="AO15" s="172">
        <v>69.83</v>
      </c>
      <c r="AP15" s="172">
        <v>74.16</v>
      </c>
      <c r="AQ15" s="172">
        <v>55.83</v>
      </c>
      <c r="AR15" s="172">
        <v>64.989999999999995</v>
      </c>
      <c r="AS15" s="172">
        <v>61.37</v>
      </c>
      <c r="AT15" s="172">
        <v>56.26</v>
      </c>
      <c r="AU15" s="172">
        <v>65.36</v>
      </c>
      <c r="AV15" s="172">
        <v>53.01</v>
      </c>
      <c r="AW15" s="172">
        <v>18.48</v>
      </c>
      <c r="AX15" s="172">
        <v>-2.61</v>
      </c>
      <c r="AY15" s="172">
        <v>73.87</v>
      </c>
      <c r="AZ15" s="172">
        <v>72.98</v>
      </c>
      <c r="BA15" s="173">
        <v>87.65</v>
      </c>
      <c r="BB15" s="175">
        <v>66.38</v>
      </c>
      <c r="BC15" s="172">
        <v>97.98</v>
      </c>
      <c r="BD15" s="172">
        <v>78.69</v>
      </c>
      <c r="BE15" s="172">
        <v>99.34</v>
      </c>
      <c r="BF15" s="172">
        <v>88.79</v>
      </c>
      <c r="BG15" s="172">
        <v>100</v>
      </c>
      <c r="BH15" s="176">
        <v>71.36</v>
      </c>
      <c r="BI15" s="176">
        <v>77.7</v>
      </c>
      <c r="BJ15" s="176">
        <v>44.2</v>
      </c>
      <c r="BK15" s="176">
        <v>82.84</v>
      </c>
      <c r="BL15" s="176">
        <v>72.7</v>
      </c>
      <c r="BM15" s="176">
        <v>41.53</v>
      </c>
      <c r="BN15" s="178"/>
      <c r="BO15" s="178"/>
      <c r="BP15" s="222"/>
      <c r="BQ15" s="118"/>
      <c r="BR15" s="63" t="s">
        <v>123</v>
      </c>
    </row>
    <row r="16" spans="2:70" ht="18.75" customHeight="1">
      <c r="B16" s="260"/>
      <c r="C16" s="263"/>
      <c r="D16" s="192" t="s">
        <v>117</v>
      </c>
      <c r="E16" s="218"/>
      <c r="F16" s="221"/>
      <c r="G16" s="189" t="s">
        <v>117</v>
      </c>
      <c r="H16" s="193" t="s">
        <v>119</v>
      </c>
      <c r="I16" s="194" t="s">
        <v>119</v>
      </c>
      <c r="J16" s="194" t="s">
        <v>119</v>
      </c>
      <c r="K16" s="194" t="s">
        <v>119</v>
      </c>
      <c r="L16" s="190">
        <v>80.900000000000006</v>
      </c>
      <c r="M16" s="200">
        <v>96.9</v>
      </c>
      <c r="N16" s="200">
        <v>99.5</v>
      </c>
      <c r="O16" s="200">
        <v>99.8</v>
      </c>
      <c r="P16" s="200">
        <v>97.1</v>
      </c>
      <c r="Q16" s="200">
        <v>86.7</v>
      </c>
      <c r="R16" s="200">
        <v>96</v>
      </c>
      <c r="S16" s="200">
        <v>96.02</v>
      </c>
      <c r="T16" s="200">
        <v>96.32</v>
      </c>
      <c r="U16" s="200">
        <v>93.18</v>
      </c>
      <c r="V16" s="200">
        <v>95.24</v>
      </c>
      <c r="W16" s="200">
        <v>92.72</v>
      </c>
      <c r="X16" s="200">
        <v>92.82</v>
      </c>
      <c r="Y16" s="200">
        <v>97.12</v>
      </c>
      <c r="Z16" s="200">
        <v>85.87</v>
      </c>
      <c r="AA16" s="200">
        <v>91.42</v>
      </c>
      <c r="AB16" s="200">
        <v>98.27</v>
      </c>
      <c r="AC16" s="200">
        <v>93.55</v>
      </c>
      <c r="AD16" s="200">
        <v>90.28</v>
      </c>
      <c r="AE16" s="200">
        <v>63.13</v>
      </c>
      <c r="AF16" s="200">
        <v>95.46</v>
      </c>
      <c r="AG16" s="200">
        <v>96.61</v>
      </c>
      <c r="AH16" s="200">
        <v>91.71</v>
      </c>
      <c r="AI16" s="195">
        <v>92.15</v>
      </c>
      <c r="AJ16" s="195">
        <v>93.97</v>
      </c>
      <c r="AK16" s="195">
        <v>92.71</v>
      </c>
      <c r="AL16" s="195">
        <v>73.25</v>
      </c>
      <c r="AM16" s="195">
        <v>84.87</v>
      </c>
      <c r="AN16" s="195">
        <v>71.56</v>
      </c>
      <c r="AO16" s="195">
        <v>90</v>
      </c>
      <c r="AP16" s="195">
        <v>87.98</v>
      </c>
      <c r="AQ16" s="195">
        <v>68.900000000000006</v>
      </c>
      <c r="AR16" s="195">
        <v>77.75</v>
      </c>
      <c r="AS16" s="195">
        <v>81.150000000000006</v>
      </c>
      <c r="AT16" s="195">
        <v>78.540000000000006</v>
      </c>
      <c r="AU16" s="195">
        <v>93.78</v>
      </c>
      <c r="AV16" s="195">
        <v>60.12</v>
      </c>
      <c r="AW16" s="195">
        <v>45.29</v>
      </c>
      <c r="AX16" s="195">
        <v>82.12</v>
      </c>
      <c r="AY16" s="195">
        <v>59.28</v>
      </c>
      <c r="AZ16" s="196">
        <v>91.96</v>
      </c>
      <c r="BA16" s="196">
        <v>94.31</v>
      </c>
      <c r="BB16" s="177">
        <v>93.73</v>
      </c>
      <c r="BC16" s="195">
        <v>99.8</v>
      </c>
      <c r="BD16" s="196">
        <v>82.83</v>
      </c>
      <c r="BE16" s="196">
        <v>92.49</v>
      </c>
      <c r="BF16" s="191">
        <v>89.27</v>
      </c>
      <c r="BG16" s="191">
        <v>99.59</v>
      </c>
      <c r="BH16" s="197">
        <v>94.34</v>
      </c>
      <c r="BI16" s="197">
        <v>98.05</v>
      </c>
      <c r="BJ16" s="197">
        <v>93.97</v>
      </c>
      <c r="BK16" s="197">
        <v>99.27</v>
      </c>
      <c r="BL16" s="197">
        <v>87.85</v>
      </c>
      <c r="BM16" s="197">
        <v>88.12</v>
      </c>
      <c r="BN16" s="178"/>
      <c r="BO16" s="178"/>
      <c r="BP16" s="223"/>
      <c r="BQ16" s="119"/>
      <c r="BR16" s="64" t="s">
        <v>117</v>
      </c>
    </row>
  </sheetData>
  <mergeCells count="74">
    <mergeCell ref="BP13:BP16"/>
    <mergeCell ref="AQ12:AT12"/>
    <mergeCell ref="AU12:AX12"/>
    <mergeCell ref="B13:B16"/>
    <mergeCell ref="C13:C16"/>
    <mergeCell ref="E13:E16"/>
    <mergeCell ref="F13:F16"/>
    <mergeCell ref="W12:Z12"/>
    <mergeCell ref="AA12:AD12"/>
    <mergeCell ref="AE12:AH12"/>
    <mergeCell ref="AI12:AL12"/>
    <mergeCell ref="AM12:AP12"/>
    <mergeCell ref="BR10:BR12"/>
    <mergeCell ref="BC12:BF12"/>
    <mergeCell ref="BG12:BJ12"/>
    <mergeCell ref="BK12:BM12"/>
    <mergeCell ref="AF10:AI10"/>
    <mergeCell ref="AJ10:AM10"/>
    <mergeCell ref="AN10:AQ10"/>
    <mergeCell ref="AR10:AU10"/>
    <mergeCell ref="AV10:AY10"/>
    <mergeCell ref="AZ10:BC10"/>
    <mergeCell ref="BD10:BG10"/>
    <mergeCell ref="BH10:BK10"/>
    <mergeCell ref="BL10:BM10"/>
    <mergeCell ref="BP10:BP12"/>
    <mergeCell ref="BQ10:BQ12"/>
    <mergeCell ref="AY12:BB12"/>
    <mergeCell ref="AB10:AE10"/>
    <mergeCell ref="B10:B12"/>
    <mergeCell ref="C10:C12"/>
    <mergeCell ref="D10:D12"/>
    <mergeCell ref="E10:E12"/>
    <mergeCell ref="F10:F12"/>
    <mergeCell ref="G10:G12"/>
    <mergeCell ref="H10:K10"/>
    <mergeCell ref="L10:O10"/>
    <mergeCell ref="P10:S10"/>
    <mergeCell ref="T10:W10"/>
    <mergeCell ref="X10:AA10"/>
    <mergeCell ref="H12:J12"/>
    <mergeCell ref="K12:N12"/>
    <mergeCell ref="O12:R12"/>
    <mergeCell ref="S12:V12"/>
    <mergeCell ref="B5:B8"/>
    <mergeCell ref="C5:C8"/>
    <mergeCell ref="E5:E8"/>
    <mergeCell ref="F5:F8"/>
    <mergeCell ref="BP5:BP8"/>
    <mergeCell ref="BQ5:BQ8"/>
    <mergeCell ref="BD3:BG3"/>
    <mergeCell ref="BH3:BK3"/>
    <mergeCell ref="BL3:BN3"/>
    <mergeCell ref="BP3:BP4"/>
    <mergeCell ref="BQ3:BQ4"/>
    <mergeCell ref="BR3:BR4"/>
    <mergeCell ref="AF3:AI3"/>
    <mergeCell ref="AJ3:AM3"/>
    <mergeCell ref="AN3:AQ3"/>
    <mergeCell ref="AR3:AU3"/>
    <mergeCell ref="AV3:AY3"/>
    <mergeCell ref="AZ3:BC3"/>
    <mergeCell ref="AB3:AE3"/>
    <mergeCell ref="B3:B4"/>
    <mergeCell ref="C3:C4"/>
    <mergeCell ref="D3:D4"/>
    <mergeCell ref="E3:E4"/>
    <mergeCell ref="F3:F4"/>
    <mergeCell ref="G3:G4"/>
    <mergeCell ref="H3:K3"/>
    <mergeCell ref="L3:O3"/>
    <mergeCell ref="P3:S3"/>
    <mergeCell ref="T3:W3"/>
    <mergeCell ref="X3:AA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1C0AB-4B22-4EFA-9384-621F9371F194}">
  <sheetPr>
    <tabColor rgb="FF70A8E0"/>
  </sheetPr>
  <dimension ref="B2:BQ64"/>
  <sheetViews>
    <sheetView showGridLines="0" zoomScale="60" zoomScaleNormal="60" workbookViewId="0">
      <pane xSplit="4" ySplit="4" topLeftCell="AN5" activePane="bottomRight" state="frozen"/>
      <selection pane="bottomRight" activeCell="B3" sqref="B3:B4"/>
      <selection pane="bottomLeft" activeCell="AZ31" sqref="AZ31"/>
      <selection pane="topRight" activeCell="AZ31" sqref="AZ31"/>
    </sheetView>
  </sheetViews>
  <sheetFormatPr defaultColWidth="9" defaultRowHeight="14.45" outlineLevelCol="1"/>
  <cols>
    <col min="1" max="1" width="9" style="1"/>
    <col min="2" max="2" width="10.85546875" style="1" customWidth="1"/>
    <col min="3" max="3" width="9.85546875" style="1" customWidth="1"/>
    <col min="4" max="4" width="21.42578125" style="1" customWidth="1"/>
    <col min="5" max="24" width="9" style="1" hidden="1" customWidth="1" outlineLevel="1"/>
    <col min="25" max="25" width="7.85546875" style="1" hidden="1" customWidth="1" outlineLevel="1" collapsed="1"/>
    <col min="26" max="28" width="7.85546875" style="1" hidden="1" customWidth="1" outlineLevel="1"/>
    <col min="29" max="29" width="7.85546875" style="1" hidden="1" customWidth="1" outlineLevel="1" collapsed="1"/>
    <col min="30" max="32" width="7.85546875" style="1" hidden="1" customWidth="1" outlineLevel="1"/>
    <col min="33" max="33" width="9" style="1" hidden="1" customWidth="1" collapsed="1"/>
    <col min="34" max="39" width="9" style="1" hidden="1" customWidth="1"/>
    <col min="40" max="66" width="7.85546875" style="1" customWidth="1"/>
    <col min="67" max="67" width="21.85546875" style="1" bestFit="1" customWidth="1"/>
    <col min="68" max="68" width="30.140625" style="1" bestFit="1" customWidth="1"/>
    <col min="69" max="69" width="22.85546875" style="1" customWidth="1"/>
    <col min="70" max="16384" width="9" style="1"/>
  </cols>
  <sheetData>
    <row r="2" spans="2:69" s="2" customFormat="1" ht="18.600000000000001">
      <c r="B2" s="3" t="s">
        <v>124</v>
      </c>
      <c r="C2" s="3"/>
      <c r="BI2" s="3"/>
    </row>
    <row r="3" spans="2:69" ht="18.75" customHeight="1">
      <c r="B3" s="375" t="s">
        <v>85</v>
      </c>
      <c r="C3" s="377" t="s">
        <v>125</v>
      </c>
      <c r="D3" s="377" t="s">
        <v>126</v>
      </c>
      <c r="E3" s="374">
        <v>2012</v>
      </c>
      <c r="F3" s="374"/>
      <c r="G3" s="374"/>
      <c r="H3" s="374"/>
      <c r="I3" s="374">
        <f>E3+1</f>
        <v>2013</v>
      </c>
      <c r="J3" s="374"/>
      <c r="K3" s="374"/>
      <c r="L3" s="374"/>
      <c r="M3" s="374">
        <f>I3+1</f>
        <v>2014</v>
      </c>
      <c r="N3" s="374"/>
      <c r="O3" s="374"/>
      <c r="P3" s="374"/>
      <c r="Q3" s="374">
        <f>M3+1</f>
        <v>2015</v>
      </c>
      <c r="R3" s="374"/>
      <c r="S3" s="374"/>
      <c r="T3" s="374"/>
      <c r="U3" s="374">
        <f>Q3+1</f>
        <v>2016</v>
      </c>
      <c r="V3" s="374"/>
      <c r="W3" s="374"/>
      <c r="X3" s="374"/>
      <c r="Y3" s="374">
        <f>U3+1</f>
        <v>2017</v>
      </c>
      <c r="Z3" s="374"/>
      <c r="AA3" s="374"/>
      <c r="AB3" s="374"/>
      <c r="AC3" s="374">
        <f>Y3+1</f>
        <v>2018</v>
      </c>
      <c r="AD3" s="374"/>
      <c r="AE3" s="374"/>
      <c r="AF3" s="374"/>
      <c r="AG3" s="374">
        <v>2019</v>
      </c>
      <c r="AH3" s="374"/>
      <c r="AI3" s="374"/>
      <c r="AJ3" s="374"/>
      <c r="AK3" s="374">
        <v>2020</v>
      </c>
      <c r="AL3" s="374"/>
      <c r="AM3" s="374"/>
      <c r="AN3" s="374"/>
      <c r="AO3" s="303">
        <v>2021</v>
      </c>
      <c r="AP3" s="383"/>
      <c r="BO3" s="384" t="s">
        <v>86</v>
      </c>
      <c r="BP3" s="386" t="s">
        <v>127</v>
      </c>
      <c r="BQ3" s="366" t="s">
        <v>128</v>
      </c>
    </row>
    <row r="4" spans="2:69" ht="18.75" customHeight="1">
      <c r="B4" s="376"/>
      <c r="C4" s="378"/>
      <c r="D4" s="378"/>
      <c r="E4" s="4" t="s">
        <v>6</v>
      </c>
      <c r="F4" s="4" t="s">
        <v>7</v>
      </c>
      <c r="G4" s="4" t="s">
        <v>8</v>
      </c>
      <c r="H4" s="4" t="s">
        <v>9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6</v>
      </c>
      <c r="N4" s="4" t="s">
        <v>7</v>
      </c>
      <c r="O4" s="4" t="s">
        <v>8</v>
      </c>
      <c r="P4" s="4" t="s">
        <v>9</v>
      </c>
      <c r="Q4" s="4" t="s">
        <v>6</v>
      </c>
      <c r="R4" s="4" t="s">
        <v>7</v>
      </c>
      <c r="S4" s="4" t="s">
        <v>8</v>
      </c>
      <c r="T4" s="4" t="s">
        <v>9</v>
      </c>
      <c r="U4" s="4" t="s">
        <v>6</v>
      </c>
      <c r="V4" s="4" t="s">
        <v>7</v>
      </c>
      <c r="W4" s="4" t="s">
        <v>8</v>
      </c>
      <c r="X4" s="4" t="s">
        <v>9</v>
      </c>
      <c r="Y4" s="4" t="s">
        <v>6</v>
      </c>
      <c r="Z4" s="4" t="s">
        <v>7</v>
      </c>
      <c r="AA4" s="4" t="s">
        <v>8</v>
      </c>
      <c r="AB4" s="4" t="s">
        <v>9</v>
      </c>
      <c r="AC4" s="4" t="s">
        <v>6</v>
      </c>
      <c r="AD4" s="4" t="s">
        <v>7</v>
      </c>
      <c r="AE4" s="4" t="s">
        <v>8</v>
      </c>
      <c r="AF4" s="4" t="s">
        <v>9</v>
      </c>
      <c r="AG4" s="4" t="s">
        <v>6</v>
      </c>
      <c r="AH4" s="4" t="s">
        <v>7</v>
      </c>
      <c r="AI4" s="4" t="s">
        <v>8</v>
      </c>
      <c r="AJ4" s="4" t="s">
        <v>9</v>
      </c>
      <c r="AK4" s="4" t="s">
        <v>6</v>
      </c>
      <c r="AL4" s="4" t="s">
        <v>7</v>
      </c>
      <c r="AM4" s="4" t="s">
        <v>8</v>
      </c>
      <c r="AN4" s="4" t="s">
        <v>9</v>
      </c>
      <c r="AO4" s="4" t="s">
        <v>6</v>
      </c>
      <c r="AP4" s="72" t="s">
        <v>129</v>
      </c>
      <c r="BO4" s="385"/>
      <c r="BP4" s="387"/>
      <c r="BQ4" s="367"/>
    </row>
    <row r="5" spans="2:69" ht="18.75" customHeight="1">
      <c r="B5" s="325" t="s">
        <v>130</v>
      </c>
      <c r="C5" s="368" t="s">
        <v>131</v>
      </c>
      <c r="D5" s="24" t="s">
        <v>132</v>
      </c>
      <c r="E5" s="73">
        <v>5.7700000000000001E-2</v>
      </c>
      <c r="F5" s="73">
        <v>5.5399999999999998E-2</v>
      </c>
      <c r="G5" s="73">
        <v>5.2900000000000003E-2</v>
      </c>
      <c r="H5" s="73">
        <v>5.3699999999999998E-2</v>
      </c>
      <c r="I5" s="73">
        <v>5.1499999999999997E-2</v>
      </c>
      <c r="J5" s="73">
        <v>5.3400000000000003E-2</v>
      </c>
      <c r="K5" s="73">
        <v>5.62E-2</v>
      </c>
      <c r="L5" s="73">
        <v>4.8500000000000001E-2</v>
      </c>
      <c r="M5" s="73">
        <v>6.4399999999999999E-2</v>
      </c>
      <c r="N5" s="73">
        <v>6.8199999999999997E-2</v>
      </c>
      <c r="O5" s="73">
        <v>6.8000000000000005E-2</v>
      </c>
      <c r="P5" s="73">
        <v>7.2400000000000006E-2</v>
      </c>
      <c r="Q5" s="73">
        <v>7.0099999999999996E-2</v>
      </c>
      <c r="R5" s="73">
        <v>6.93E-2</v>
      </c>
      <c r="S5" s="73">
        <v>6.8000000000000005E-2</v>
      </c>
      <c r="T5" s="73">
        <v>7.0499999999999993E-2</v>
      </c>
      <c r="U5" s="73">
        <v>6.9800000000000001E-2</v>
      </c>
      <c r="V5" s="73">
        <v>6.6600000000000006E-2</v>
      </c>
      <c r="W5" s="73">
        <v>6.5500000000000003E-2</v>
      </c>
      <c r="X5" s="73">
        <v>6.4899999999999999E-2</v>
      </c>
      <c r="Y5" s="73">
        <v>6.2899999999999998E-2</v>
      </c>
      <c r="Z5" s="73">
        <v>6.2E-2</v>
      </c>
      <c r="AA5" s="73">
        <v>5.9400000000000001E-2</v>
      </c>
      <c r="AB5" s="73">
        <v>5.7700000000000001E-2</v>
      </c>
      <c r="AC5" s="73">
        <v>5.7000000000000002E-2</v>
      </c>
      <c r="AD5" s="73">
        <v>5.5100000000000003E-2</v>
      </c>
      <c r="AE5" s="73">
        <v>5.67E-2</v>
      </c>
      <c r="AF5" s="73">
        <v>5.8799999999999998E-2</v>
      </c>
      <c r="AG5" s="73">
        <v>6.0199999999999997E-2</v>
      </c>
      <c r="AH5" s="73">
        <v>6.25E-2</v>
      </c>
      <c r="AI5" s="73">
        <v>5.9700000000000003E-2</v>
      </c>
      <c r="AJ5" s="73">
        <v>5.8700000000000002E-2</v>
      </c>
      <c r="AK5" s="73">
        <v>5.5399999999999998E-2</v>
      </c>
      <c r="AL5" s="73">
        <v>5.6000000000000001E-2</v>
      </c>
      <c r="AM5" s="73">
        <v>5.0999999999999997E-2</v>
      </c>
      <c r="AN5" s="73">
        <v>4.7E-2</v>
      </c>
      <c r="AO5" s="73">
        <v>4.24E-2</v>
      </c>
      <c r="AP5" s="74"/>
      <c r="BO5" s="339" t="s">
        <v>133</v>
      </c>
      <c r="BP5" s="371" t="s">
        <v>134</v>
      </c>
      <c r="BQ5" s="25" t="s">
        <v>132</v>
      </c>
    </row>
    <row r="6" spans="2:69" ht="23.1" customHeight="1">
      <c r="B6" s="325"/>
      <c r="C6" s="369"/>
      <c r="D6" s="24" t="s">
        <v>135</v>
      </c>
      <c r="E6" s="73">
        <v>8.1199999999999994E-2</v>
      </c>
      <c r="F6" s="73">
        <v>8.14E-2</v>
      </c>
      <c r="G6" s="73">
        <v>8.2299999999999998E-2</v>
      </c>
      <c r="H6" s="73">
        <v>8.4599999999999995E-2</v>
      </c>
      <c r="I6" s="73">
        <v>8.2199999999999995E-2</v>
      </c>
      <c r="J6" s="73">
        <v>8.3699999999999997E-2</v>
      </c>
      <c r="K6" s="73">
        <v>8.9599999999999999E-2</v>
      </c>
      <c r="L6" s="73">
        <v>9.3100000000000002E-2</v>
      </c>
      <c r="M6" s="73">
        <v>9.5000000000000001E-2</v>
      </c>
      <c r="N6" s="73">
        <v>0.10100000000000001</v>
      </c>
      <c r="O6" s="73">
        <v>0.10340000000000001</v>
      </c>
      <c r="P6" s="73">
        <v>0.10829999999999999</v>
      </c>
      <c r="Q6" s="73">
        <v>9.9000000000000005E-2</v>
      </c>
      <c r="R6" s="73">
        <v>0.1028</v>
      </c>
      <c r="S6" s="73">
        <v>0.10390000000000001</v>
      </c>
      <c r="T6" s="73">
        <v>0.1095</v>
      </c>
      <c r="U6" s="73">
        <v>0.1066</v>
      </c>
      <c r="V6" s="73">
        <v>0.1019</v>
      </c>
      <c r="W6" s="73">
        <v>0.1014</v>
      </c>
      <c r="X6" s="73">
        <v>9.9000000000000005E-2</v>
      </c>
      <c r="Y6" s="73">
        <v>9.6799999999999997E-2</v>
      </c>
      <c r="Z6" s="73">
        <v>9.4799999999999995E-2</v>
      </c>
      <c r="AA6" s="73">
        <v>9.6500000000000002E-2</v>
      </c>
      <c r="AB6" s="73">
        <v>9.2399999999999996E-2</v>
      </c>
      <c r="AC6" s="73">
        <v>9.1600000000000001E-2</v>
      </c>
      <c r="AD6" s="73">
        <v>9.0700000000000003E-2</v>
      </c>
      <c r="AE6" s="73">
        <v>8.9200000000000002E-2</v>
      </c>
      <c r="AF6" s="73">
        <v>9.2799999999999994E-2</v>
      </c>
      <c r="AG6" s="73">
        <v>9.3799999999999994E-2</v>
      </c>
      <c r="AH6" s="73">
        <v>9.5699999999999993E-2</v>
      </c>
      <c r="AI6" s="73">
        <v>9.1600000000000001E-2</v>
      </c>
      <c r="AJ6" s="73">
        <v>8.9200000000000002E-2</v>
      </c>
      <c r="AK6" s="73">
        <v>8.6400000000000005E-2</v>
      </c>
      <c r="AL6" s="73">
        <v>8.2900000000000001E-2</v>
      </c>
      <c r="AM6" s="73">
        <v>7.9200000000000007E-2</v>
      </c>
      <c r="AN6" s="73">
        <v>7.4700000000000003E-2</v>
      </c>
      <c r="AO6" s="73">
        <v>6.9400000000000003E-2</v>
      </c>
      <c r="AP6" s="74"/>
      <c r="BO6" s="370"/>
      <c r="BP6" s="372"/>
      <c r="BQ6" s="75" t="s">
        <v>135</v>
      </c>
    </row>
    <row r="7" spans="2:69" ht="18.75" customHeight="1">
      <c r="B7" s="325"/>
      <c r="C7" s="373" t="s">
        <v>136</v>
      </c>
      <c r="D7" s="22" t="s">
        <v>132</v>
      </c>
      <c r="E7" s="76">
        <v>1.37E-2</v>
      </c>
      <c r="F7" s="76">
        <v>1.44E-2</v>
      </c>
      <c r="G7" s="76">
        <v>1.55E-2</v>
      </c>
      <c r="H7" s="76">
        <v>1.55E-2</v>
      </c>
      <c r="I7" s="76">
        <v>1.47E-2</v>
      </c>
      <c r="J7" s="76">
        <v>1.61E-2</v>
      </c>
      <c r="K7" s="76">
        <v>1.5699999999999999E-2</v>
      </c>
      <c r="L7" s="76">
        <v>1.5800000000000002E-2</v>
      </c>
      <c r="M7" s="76">
        <v>1.67E-2</v>
      </c>
      <c r="N7" s="76">
        <v>1.6199999999999999E-2</v>
      </c>
      <c r="O7" s="76">
        <v>1.77E-2</v>
      </c>
      <c r="P7" s="76">
        <v>1.7399999999999999E-2</v>
      </c>
      <c r="Q7" s="76">
        <v>1.7399999999999999E-2</v>
      </c>
      <c r="R7" s="76">
        <v>1.9099999999999999E-2</v>
      </c>
      <c r="S7" s="76">
        <v>1.83E-2</v>
      </c>
      <c r="T7" s="76">
        <v>1.5299999999999999E-2</v>
      </c>
      <c r="U7" s="76">
        <v>1.46E-2</v>
      </c>
      <c r="V7" s="76">
        <v>1.4500000000000001E-2</v>
      </c>
      <c r="W7" s="76">
        <v>1.6E-2</v>
      </c>
      <c r="X7" s="76">
        <v>1.4800000000000001E-2</v>
      </c>
      <c r="Y7" s="76">
        <v>1.4500000000000001E-2</v>
      </c>
      <c r="Z7" s="76">
        <v>1.49E-2</v>
      </c>
      <c r="AA7" s="76">
        <v>1.5299999999999999E-2</v>
      </c>
      <c r="AB7" s="76">
        <v>1.5800000000000002E-2</v>
      </c>
      <c r="AC7" s="76">
        <v>1.6299999999999999E-2</v>
      </c>
      <c r="AD7" s="76">
        <v>1.7100000000000001E-2</v>
      </c>
      <c r="AE7" s="76">
        <v>1.7600000000000001E-2</v>
      </c>
      <c r="AF7" s="76">
        <v>1.9599999999999999E-2</v>
      </c>
      <c r="AG7" s="76">
        <v>2.06E-2</v>
      </c>
      <c r="AH7" s="76">
        <v>2.1999999999999999E-2</v>
      </c>
      <c r="AI7" s="76">
        <v>2.1299999999999999E-2</v>
      </c>
      <c r="AJ7" s="76">
        <v>0.02</v>
      </c>
      <c r="AK7" s="76">
        <v>2.0899999999999998E-2</v>
      </c>
      <c r="AL7" s="76">
        <v>2.2200000000000001E-2</v>
      </c>
      <c r="AM7" s="76">
        <v>2.07E-2</v>
      </c>
      <c r="AN7" s="76">
        <v>1.46E-2</v>
      </c>
      <c r="AO7" s="76">
        <v>1.2200000000000001E-2</v>
      </c>
      <c r="AP7" s="77"/>
      <c r="BO7" s="370"/>
      <c r="BP7" s="372" t="s">
        <v>136</v>
      </c>
      <c r="BQ7" s="75" t="s">
        <v>132</v>
      </c>
    </row>
    <row r="8" spans="2:69" ht="18.75" customHeight="1">
      <c r="B8" s="325"/>
      <c r="C8" s="369"/>
      <c r="D8" s="24" t="s">
        <v>135</v>
      </c>
      <c r="E8" s="73">
        <v>2.7199999999999998E-2</v>
      </c>
      <c r="F8" s="73">
        <v>3.2099999999999997E-2</v>
      </c>
      <c r="G8" s="73">
        <v>3.4799999999999998E-2</v>
      </c>
      <c r="H8" s="73">
        <v>3.2899999999999999E-2</v>
      </c>
      <c r="I8" s="73">
        <v>3.0800000000000001E-2</v>
      </c>
      <c r="J8" s="73">
        <v>3.0200000000000001E-2</v>
      </c>
      <c r="K8" s="73">
        <v>3.4799999999999998E-2</v>
      </c>
      <c r="L8" s="73">
        <v>3.5299999999999998E-2</v>
      </c>
      <c r="M8" s="73">
        <v>3.4000000000000002E-2</v>
      </c>
      <c r="N8" s="73">
        <v>3.2599999999999997E-2</v>
      </c>
      <c r="O8" s="73">
        <v>3.2300000000000002E-2</v>
      </c>
      <c r="P8" s="73">
        <v>3.4500000000000003E-2</v>
      </c>
      <c r="Q8" s="73">
        <v>3.3700000000000001E-2</v>
      </c>
      <c r="R8" s="73">
        <v>3.3399999999999999E-2</v>
      </c>
      <c r="S8" s="73">
        <v>3.3300000000000003E-2</v>
      </c>
      <c r="T8" s="73">
        <v>3.2399999999999998E-2</v>
      </c>
      <c r="U8" s="73">
        <v>3.1099999999999999E-2</v>
      </c>
      <c r="V8" s="73">
        <v>3.3500000000000002E-2</v>
      </c>
      <c r="W8" s="73">
        <v>3.1699999999999999E-2</v>
      </c>
      <c r="X8" s="73">
        <v>3.4700000000000002E-2</v>
      </c>
      <c r="Y8" s="73">
        <v>3.2599999999999997E-2</v>
      </c>
      <c r="Z8" s="73">
        <v>3.4500000000000003E-2</v>
      </c>
      <c r="AA8" s="73">
        <v>3.8300000000000001E-2</v>
      </c>
      <c r="AB8" s="73">
        <v>3.7699999999999997E-2</v>
      </c>
      <c r="AC8" s="73">
        <v>3.5700000000000003E-2</v>
      </c>
      <c r="AD8" s="73">
        <v>3.4500000000000003E-2</v>
      </c>
      <c r="AE8" s="73">
        <v>3.27E-2</v>
      </c>
      <c r="AF8" s="73">
        <v>3.4099999999999998E-2</v>
      </c>
      <c r="AG8" s="73">
        <v>3.7199999999999997E-2</v>
      </c>
      <c r="AH8" s="73">
        <v>4.2500000000000003E-2</v>
      </c>
      <c r="AI8" s="73">
        <v>3.6200000000000003E-2</v>
      </c>
      <c r="AJ8" s="73">
        <v>3.78E-2</v>
      </c>
      <c r="AK8" s="73">
        <v>3.5200000000000002E-2</v>
      </c>
      <c r="AL8" s="73">
        <v>3.3000000000000002E-2</v>
      </c>
      <c r="AM8" s="73">
        <v>3.2800000000000003E-2</v>
      </c>
      <c r="AN8" s="73">
        <v>2.76E-2</v>
      </c>
      <c r="AO8" s="73">
        <v>2.75E-2</v>
      </c>
      <c r="AP8" s="74"/>
      <c r="BO8" s="370"/>
      <c r="BP8" s="372"/>
      <c r="BQ8" s="75" t="s">
        <v>135</v>
      </c>
    </row>
    <row r="9" spans="2:69" ht="18.75" customHeight="1">
      <c r="B9" s="325"/>
      <c r="C9" s="324" t="s">
        <v>131</v>
      </c>
      <c r="D9" s="78" t="s">
        <v>12</v>
      </c>
      <c r="E9" s="79">
        <v>0.13120000000000001</v>
      </c>
      <c r="F9" s="79">
        <v>0.1268</v>
      </c>
      <c r="G9" s="79">
        <v>0.13139999999999999</v>
      </c>
      <c r="H9" s="79">
        <v>0.122</v>
      </c>
      <c r="I9" s="79">
        <v>0.1215</v>
      </c>
      <c r="J9" s="79">
        <v>0.1249</v>
      </c>
      <c r="K9" s="79">
        <v>0.1273</v>
      </c>
      <c r="L9" s="79">
        <v>0.127</v>
      </c>
      <c r="M9" s="79">
        <v>0.1333</v>
      </c>
      <c r="N9" s="79">
        <v>0.13289999999999999</v>
      </c>
      <c r="O9" s="79">
        <v>0.1333</v>
      </c>
      <c r="P9" s="79">
        <v>0.13489999999999999</v>
      </c>
      <c r="Q9" s="79">
        <v>0.13639999999999999</v>
      </c>
      <c r="R9" s="79">
        <v>0.13689999999999999</v>
      </c>
      <c r="S9" s="79">
        <v>0.13600000000000001</v>
      </c>
      <c r="T9" s="79">
        <v>0.13489999999999999</v>
      </c>
      <c r="U9" s="79">
        <v>0.1333</v>
      </c>
      <c r="V9" s="79">
        <v>0.13189999999999999</v>
      </c>
      <c r="W9" s="79">
        <v>0.1303</v>
      </c>
      <c r="X9" s="79">
        <v>0.12520000000000001</v>
      </c>
      <c r="Y9" s="79">
        <v>0.125</v>
      </c>
      <c r="Z9" s="79">
        <v>0.1195</v>
      </c>
      <c r="AA9" s="79">
        <v>0.12180000000000001</v>
      </c>
      <c r="AB9" s="79">
        <v>0.1229</v>
      </c>
      <c r="AC9" s="79">
        <v>0.1181</v>
      </c>
      <c r="AD9" s="79">
        <v>0.1143</v>
      </c>
      <c r="AE9" s="79">
        <v>0.1144</v>
      </c>
      <c r="AF9" s="79">
        <v>0.1164</v>
      </c>
      <c r="AG9" s="79">
        <v>0.1137</v>
      </c>
      <c r="AH9" s="79">
        <v>0.11509999999999999</v>
      </c>
      <c r="AI9" s="79">
        <v>0.1138</v>
      </c>
      <c r="AJ9" s="79">
        <v>0.1137</v>
      </c>
      <c r="AK9" s="79">
        <v>0.11210000000000001</v>
      </c>
      <c r="AL9" s="79">
        <v>0.108</v>
      </c>
      <c r="AM9" s="79">
        <v>0.1053</v>
      </c>
      <c r="AN9" s="79">
        <v>0.105</v>
      </c>
      <c r="AO9" s="79">
        <v>0.1036</v>
      </c>
      <c r="AP9" s="80"/>
      <c r="BO9" s="370" t="s">
        <v>137</v>
      </c>
      <c r="BP9" s="370" t="s">
        <v>134</v>
      </c>
      <c r="BQ9" s="81" t="s">
        <v>14</v>
      </c>
    </row>
    <row r="10" spans="2:69" ht="18.75" customHeight="1">
      <c r="B10" s="325"/>
      <c r="C10" s="325"/>
      <c r="D10" s="82" t="s">
        <v>15</v>
      </c>
      <c r="E10" s="83">
        <v>0.13109999999999999</v>
      </c>
      <c r="F10" s="83">
        <v>0.12520000000000001</v>
      </c>
      <c r="G10" s="83">
        <v>0.12859999999999999</v>
      </c>
      <c r="H10" s="83">
        <v>0.1211</v>
      </c>
      <c r="I10" s="83">
        <v>0.1197</v>
      </c>
      <c r="J10" s="83">
        <v>0.1216</v>
      </c>
      <c r="K10" s="83">
        <v>0.12</v>
      </c>
      <c r="L10" s="83">
        <v>0.12720000000000001</v>
      </c>
      <c r="M10" s="83">
        <v>0.1293</v>
      </c>
      <c r="N10" s="83">
        <v>0.13139999999999999</v>
      </c>
      <c r="O10" s="83">
        <v>0.13239999999999999</v>
      </c>
      <c r="P10" s="83">
        <v>0.13300000000000001</v>
      </c>
      <c r="Q10" s="83">
        <v>0.1353</v>
      </c>
      <c r="R10" s="83">
        <v>0.1363</v>
      </c>
      <c r="S10" s="83">
        <v>0.13020000000000001</v>
      </c>
      <c r="T10" s="83">
        <v>0.13120000000000001</v>
      </c>
      <c r="U10" s="83">
        <v>0.13189999999999999</v>
      </c>
      <c r="V10" s="83">
        <v>0.13539999999999999</v>
      </c>
      <c r="W10" s="83">
        <v>0.12809999999999999</v>
      </c>
      <c r="X10" s="83">
        <v>0.12809999999999999</v>
      </c>
      <c r="Y10" s="83">
        <v>0.12620000000000001</v>
      </c>
      <c r="Z10" s="83">
        <v>0.124</v>
      </c>
      <c r="AA10" s="83">
        <v>0.124</v>
      </c>
      <c r="AB10" s="83">
        <v>0.1187</v>
      </c>
      <c r="AC10" s="83">
        <v>0.1212</v>
      </c>
      <c r="AD10" s="83">
        <v>0.11899999999999999</v>
      </c>
      <c r="AE10" s="83">
        <v>0.1162</v>
      </c>
      <c r="AF10" s="83">
        <v>0.1181</v>
      </c>
      <c r="AG10" s="83">
        <v>0.11550000000000001</v>
      </c>
      <c r="AH10" s="83">
        <v>0.11600000000000001</v>
      </c>
      <c r="AI10" s="83">
        <v>0.1158</v>
      </c>
      <c r="AJ10" s="83">
        <v>0.1139</v>
      </c>
      <c r="AK10" s="83">
        <v>0.11269999999999999</v>
      </c>
      <c r="AL10" s="83">
        <v>0.1081</v>
      </c>
      <c r="AM10" s="83">
        <v>0.1055</v>
      </c>
      <c r="AN10" s="83">
        <v>0.1074</v>
      </c>
      <c r="AO10" s="83">
        <v>0.1076</v>
      </c>
      <c r="AP10" s="84"/>
      <c r="BO10" s="370"/>
      <c r="BP10" s="370"/>
      <c r="BQ10" s="81" t="s">
        <v>16</v>
      </c>
    </row>
    <row r="11" spans="2:69" ht="18.75" customHeight="1">
      <c r="B11" s="325"/>
      <c r="C11" s="326"/>
      <c r="D11" s="85" t="s">
        <v>17</v>
      </c>
      <c r="E11" s="86">
        <v>0.15190000000000001</v>
      </c>
      <c r="F11" s="86">
        <v>0.15390000000000001</v>
      </c>
      <c r="G11" s="86">
        <v>0.13850000000000001</v>
      </c>
      <c r="H11" s="86">
        <v>0.14050000000000001</v>
      </c>
      <c r="I11" s="86">
        <v>0.14549999999999999</v>
      </c>
      <c r="J11" s="86">
        <v>0.13869999999999999</v>
      </c>
      <c r="K11" s="86">
        <v>0.13730000000000001</v>
      </c>
      <c r="L11" s="86">
        <v>0.1439</v>
      </c>
      <c r="M11" s="86">
        <v>0.1474</v>
      </c>
      <c r="N11" s="86">
        <v>0.15</v>
      </c>
      <c r="O11" s="86">
        <v>0.1464</v>
      </c>
      <c r="P11" s="86">
        <v>0.15540000000000001</v>
      </c>
      <c r="Q11" s="86">
        <v>0.15079999999999999</v>
      </c>
      <c r="R11" s="86">
        <v>0.1479</v>
      </c>
      <c r="S11" s="86">
        <v>0.14699999999999999</v>
      </c>
      <c r="T11" s="86">
        <v>0.15190000000000001</v>
      </c>
      <c r="U11" s="86">
        <v>0.15290000000000001</v>
      </c>
      <c r="V11" s="86">
        <v>0.15859999999999999</v>
      </c>
      <c r="W11" s="86">
        <v>0.1547</v>
      </c>
      <c r="X11" s="86">
        <v>0.1542</v>
      </c>
      <c r="Y11" s="86">
        <v>0.14599999999999999</v>
      </c>
      <c r="Z11" s="86">
        <v>0.14810000000000001</v>
      </c>
      <c r="AA11" s="86">
        <v>0.13750000000000001</v>
      </c>
      <c r="AB11" s="86">
        <v>0.15160000000000001</v>
      </c>
      <c r="AC11" s="86">
        <v>0.14580000000000001</v>
      </c>
      <c r="AD11" s="86">
        <v>0.1414</v>
      </c>
      <c r="AE11" s="86">
        <v>0.1328</v>
      </c>
      <c r="AF11" s="86">
        <v>0.13930000000000001</v>
      </c>
      <c r="AG11" s="86">
        <v>0.1285</v>
      </c>
      <c r="AH11" s="86">
        <v>0.12959999999999999</v>
      </c>
      <c r="AI11" s="86">
        <v>0.1318</v>
      </c>
      <c r="AJ11" s="86">
        <v>0.13039999999999999</v>
      </c>
      <c r="AK11" s="86">
        <v>0.12939999999999999</v>
      </c>
      <c r="AL11" s="86">
        <v>0.12959999999999999</v>
      </c>
      <c r="AM11" s="86">
        <v>0.12280000000000001</v>
      </c>
      <c r="AN11" s="86">
        <v>0.12759999999999999</v>
      </c>
      <c r="AO11" s="86">
        <v>0.12759999999999999</v>
      </c>
      <c r="AP11" s="87"/>
      <c r="BO11" s="370"/>
      <c r="BP11" s="370"/>
      <c r="BQ11" s="81" t="s">
        <v>18</v>
      </c>
    </row>
    <row r="12" spans="2:69" ht="18.75" customHeight="1">
      <c r="B12" s="325"/>
      <c r="C12" s="324" t="s">
        <v>136</v>
      </c>
      <c r="D12" s="82" t="s">
        <v>12</v>
      </c>
      <c r="E12" s="83">
        <v>6.7299999999999999E-2</v>
      </c>
      <c r="F12" s="83">
        <v>6.4899999999999999E-2</v>
      </c>
      <c r="G12" s="83">
        <v>6.3200000000000006E-2</v>
      </c>
      <c r="H12" s="83">
        <v>6.3E-2</v>
      </c>
      <c r="I12" s="83">
        <v>6.3700000000000007E-2</v>
      </c>
      <c r="J12" s="83">
        <v>6.6299999999999998E-2</v>
      </c>
      <c r="K12" s="83">
        <v>6.9599999999999995E-2</v>
      </c>
      <c r="L12" s="83">
        <v>6.2600000000000003E-2</v>
      </c>
      <c r="M12" s="83">
        <v>6.2300000000000001E-2</v>
      </c>
      <c r="N12" s="83">
        <v>6.25E-2</v>
      </c>
      <c r="O12" s="83">
        <v>6.0499999999999998E-2</v>
      </c>
      <c r="P12" s="83">
        <v>6.5500000000000003E-2</v>
      </c>
      <c r="Q12" s="83">
        <v>6.3799999999999996E-2</v>
      </c>
      <c r="R12" s="83">
        <v>6.2300000000000001E-2</v>
      </c>
      <c r="S12" s="83">
        <v>6.2799999999999995E-2</v>
      </c>
      <c r="T12" s="83">
        <v>6.0499999999999998E-2</v>
      </c>
      <c r="U12" s="83">
        <v>6.0199999999999997E-2</v>
      </c>
      <c r="V12" s="83">
        <v>6.0600000000000001E-2</v>
      </c>
      <c r="W12" s="83">
        <v>6.0400000000000002E-2</v>
      </c>
      <c r="X12" s="83">
        <v>6.13E-2</v>
      </c>
      <c r="Y12" s="83">
        <v>5.9499999999999997E-2</v>
      </c>
      <c r="Z12" s="83">
        <v>6.3700000000000007E-2</v>
      </c>
      <c r="AA12" s="83">
        <v>5.96E-2</v>
      </c>
      <c r="AB12" s="83">
        <v>6.0100000000000001E-2</v>
      </c>
      <c r="AC12" s="83">
        <v>6.1600000000000002E-2</v>
      </c>
      <c r="AD12" s="83">
        <v>6.0199999999999997E-2</v>
      </c>
      <c r="AE12" s="83">
        <v>5.8700000000000002E-2</v>
      </c>
      <c r="AF12" s="83">
        <v>6.2799999999999995E-2</v>
      </c>
      <c r="AG12" s="83">
        <v>6.3200000000000006E-2</v>
      </c>
      <c r="AH12" s="83">
        <v>6.4299999999999996E-2</v>
      </c>
      <c r="AI12" s="83">
        <v>6.0999999999999999E-2</v>
      </c>
      <c r="AJ12" s="83">
        <v>6.1699999999999998E-2</v>
      </c>
      <c r="AK12" s="83">
        <v>6.1199999999999997E-2</v>
      </c>
      <c r="AL12" s="83">
        <v>5.9700000000000003E-2</v>
      </c>
      <c r="AM12" s="83">
        <v>5.3999999999999999E-2</v>
      </c>
      <c r="AN12" s="83">
        <v>5.1200000000000002E-2</v>
      </c>
      <c r="AO12" s="83">
        <v>5.0099999999999999E-2</v>
      </c>
      <c r="AP12" s="84"/>
      <c r="BO12" s="370"/>
      <c r="BP12" s="370" t="s">
        <v>136</v>
      </c>
      <c r="BQ12" s="81" t="s">
        <v>14</v>
      </c>
    </row>
    <row r="13" spans="2:69" ht="18.75" customHeight="1">
      <c r="B13" s="325"/>
      <c r="C13" s="325"/>
      <c r="D13" s="82" t="s">
        <v>15</v>
      </c>
      <c r="E13" s="83">
        <v>6.3500000000000001E-2</v>
      </c>
      <c r="F13" s="83">
        <v>6.3700000000000007E-2</v>
      </c>
      <c r="G13" s="83">
        <v>6.2399999999999997E-2</v>
      </c>
      <c r="H13" s="83">
        <v>6.3299999999999995E-2</v>
      </c>
      <c r="I13" s="83">
        <v>6.2799999999999995E-2</v>
      </c>
      <c r="J13" s="83">
        <v>6.4000000000000001E-2</v>
      </c>
      <c r="K13" s="83">
        <v>6.3899999999999998E-2</v>
      </c>
      <c r="L13" s="83">
        <v>6.4600000000000005E-2</v>
      </c>
      <c r="M13" s="83">
        <v>6.4399999999999999E-2</v>
      </c>
      <c r="N13" s="83">
        <v>6.5100000000000005E-2</v>
      </c>
      <c r="O13" s="83">
        <v>6.2E-2</v>
      </c>
      <c r="P13" s="83">
        <v>6.4699999999999994E-2</v>
      </c>
      <c r="Q13" s="83">
        <v>6.3600000000000004E-2</v>
      </c>
      <c r="R13" s="83">
        <v>6.3600000000000004E-2</v>
      </c>
      <c r="S13" s="83">
        <v>6.2199999999999998E-2</v>
      </c>
      <c r="T13" s="83">
        <v>6.1600000000000002E-2</v>
      </c>
      <c r="U13" s="83">
        <v>6.1199999999999997E-2</v>
      </c>
      <c r="V13" s="83">
        <v>6.1199999999999997E-2</v>
      </c>
      <c r="W13" s="83">
        <v>6.2300000000000001E-2</v>
      </c>
      <c r="X13" s="83">
        <v>6.1699999999999998E-2</v>
      </c>
      <c r="Y13" s="83">
        <v>6.0100000000000001E-2</v>
      </c>
      <c r="Z13" s="83">
        <v>6.2100000000000002E-2</v>
      </c>
      <c r="AA13" s="83">
        <v>6.6000000000000003E-2</v>
      </c>
      <c r="AB13" s="83">
        <v>6.4899999999999999E-2</v>
      </c>
      <c r="AC13" s="83">
        <v>6.4299999999999996E-2</v>
      </c>
      <c r="AD13" s="83">
        <v>6.0900000000000003E-2</v>
      </c>
      <c r="AE13" s="83">
        <v>6.3799999999999996E-2</v>
      </c>
      <c r="AF13" s="83">
        <v>6.7699999999999996E-2</v>
      </c>
      <c r="AG13" s="83">
        <v>6.2799999999999995E-2</v>
      </c>
      <c r="AH13" s="83">
        <v>6.5100000000000005E-2</v>
      </c>
      <c r="AI13" s="83">
        <v>6.1800000000000001E-2</v>
      </c>
      <c r="AJ13" s="83">
        <v>6.1400000000000003E-2</v>
      </c>
      <c r="AK13" s="83">
        <v>6.1199999999999997E-2</v>
      </c>
      <c r="AL13" s="83">
        <v>5.8799999999999998E-2</v>
      </c>
      <c r="AM13" s="83">
        <v>5.3999999999999999E-2</v>
      </c>
      <c r="AN13" s="83">
        <v>0.05</v>
      </c>
      <c r="AO13" s="83">
        <v>4.9299999999999997E-2</v>
      </c>
      <c r="AP13" s="84"/>
      <c r="BO13" s="370"/>
      <c r="BP13" s="370"/>
      <c r="BQ13" s="81" t="s">
        <v>16</v>
      </c>
    </row>
    <row r="14" spans="2:69" ht="18.75" customHeight="1">
      <c r="B14" s="325"/>
      <c r="C14" s="325"/>
      <c r="D14" s="82" t="s">
        <v>17</v>
      </c>
      <c r="E14" s="83">
        <v>6.6000000000000003E-2</v>
      </c>
      <c r="F14" s="83">
        <v>6.7199999999999996E-2</v>
      </c>
      <c r="G14" s="83">
        <v>6.3500000000000001E-2</v>
      </c>
      <c r="H14" s="83">
        <v>6.1400000000000003E-2</v>
      </c>
      <c r="I14" s="83">
        <v>7.1999999999999995E-2</v>
      </c>
      <c r="J14" s="83">
        <v>6.6900000000000001E-2</v>
      </c>
      <c r="K14" s="83">
        <v>5.8599999999999999E-2</v>
      </c>
      <c r="L14" s="83">
        <v>7.0300000000000001E-2</v>
      </c>
      <c r="M14" s="83">
        <v>6.6000000000000003E-2</v>
      </c>
      <c r="N14" s="83">
        <v>7.4800000000000005E-2</v>
      </c>
      <c r="O14" s="83">
        <v>7.1800000000000003E-2</v>
      </c>
      <c r="P14" s="83">
        <v>7.2099999999999997E-2</v>
      </c>
      <c r="Q14" s="83">
        <v>6.6799999999999998E-2</v>
      </c>
      <c r="R14" s="83">
        <v>6.8599999999999994E-2</v>
      </c>
      <c r="S14" s="83">
        <v>7.8299999999999995E-2</v>
      </c>
      <c r="T14" s="83">
        <v>7.8899999999999998E-2</v>
      </c>
      <c r="U14" s="83">
        <v>7.7700000000000005E-2</v>
      </c>
      <c r="V14" s="83">
        <v>7.7700000000000005E-2</v>
      </c>
      <c r="W14" s="83">
        <v>8.0199999999999994E-2</v>
      </c>
      <c r="X14" s="83">
        <v>7.3400000000000007E-2</v>
      </c>
      <c r="Y14" s="83">
        <v>7.6399999999999996E-2</v>
      </c>
      <c r="Z14" s="83">
        <v>8.1299999999999997E-2</v>
      </c>
      <c r="AA14" s="83">
        <v>7.9399999999999998E-2</v>
      </c>
      <c r="AB14" s="83">
        <v>7.6499999999999999E-2</v>
      </c>
      <c r="AC14" s="83">
        <v>7.0099999999999996E-2</v>
      </c>
      <c r="AD14" s="83">
        <v>7.4300000000000005E-2</v>
      </c>
      <c r="AE14" s="83">
        <v>7.4800000000000005E-2</v>
      </c>
      <c r="AF14" s="83">
        <v>8.3699999999999997E-2</v>
      </c>
      <c r="AG14" s="83">
        <v>7.2599999999999998E-2</v>
      </c>
      <c r="AH14" s="83">
        <v>7.6399999999999996E-2</v>
      </c>
      <c r="AI14" s="83">
        <v>6.9099999999999995E-2</v>
      </c>
      <c r="AJ14" s="83">
        <v>6.9800000000000001E-2</v>
      </c>
      <c r="AK14" s="83">
        <v>8.3099999999999993E-2</v>
      </c>
      <c r="AL14" s="83">
        <v>7.4300000000000005E-2</v>
      </c>
      <c r="AM14" s="83">
        <v>6.7599999999999993E-2</v>
      </c>
      <c r="AN14" s="83">
        <v>6.88E-2</v>
      </c>
      <c r="AO14" s="83">
        <v>6.3899999999999998E-2</v>
      </c>
      <c r="AP14" s="84"/>
      <c r="BO14" s="370"/>
      <c r="BP14" s="370"/>
      <c r="BQ14" s="81" t="s">
        <v>18</v>
      </c>
    </row>
    <row r="15" spans="2:69" ht="18.75" customHeight="1">
      <c r="B15" s="325"/>
      <c r="C15" s="379" t="s">
        <v>131</v>
      </c>
      <c r="D15" s="20" t="s">
        <v>19</v>
      </c>
      <c r="E15" s="76">
        <v>0.1203</v>
      </c>
      <c r="F15" s="76">
        <v>0.1169</v>
      </c>
      <c r="G15" s="76">
        <v>0.1145</v>
      </c>
      <c r="H15" s="76">
        <v>0.1164</v>
      </c>
      <c r="I15" s="76">
        <v>0.11169999999999999</v>
      </c>
      <c r="J15" s="76">
        <v>0.1108</v>
      </c>
      <c r="K15" s="76">
        <v>0.1178</v>
      </c>
      <c r="L15" s="76">
        <v>0.1202</v>
      </c>
      <c r="M15" s="76">
        <v>0.1222</v>
      </c>
      <c r="N15" s="76">
        <v>0.12609999999999999</v>
      </c>
      <c r="O15" s="76">
        <v>0.12640000000000001</v>
      </c>
      <c r="P15" s="76">
        <v>0.1275</v>
      </c>
      <c r="Q15" s="76">
        <v>0.12640000000000001</v>
      </c>
      <c r="R15" s="76">
        <v>0.12790000000000001</v>
      </c>
      <c r="S15" s="76">
        <v>0.1275</v>
      </c>
      <c r="T15" s="76">
        <v>0.12775312500000002</v>
      </c>
      <c r="U15" s="76">
        <v>0.12479999999999999</v>
      </c>
      <c r="V15" s="76">
        <v>0.12609999999999999</v>
      </c>
      <c r="W15" s="76">
        <v>0.1215</v>
      </c>
      <c r="X15" s="76">
        <v>0.122</v>
      </c>
      <c r="Y15" s="76">
        <v>0.12130000000000001</v>
      </c>
      <c r="Z15" s="76">
        <v>0.1195</v>
      </c>
      <c r="AA15" s="76">
        <v>0.1163</v>
      </c>
      <c r="AB15" s="76">
        <v>0.1183</v>
      </c>
      <c r="AC15" s="76">
        <v>0.1125</v>
      </c>
      <c r="AD15" s="76">
        <v>0.11600000000000001</v>
      </c>
      <c r="AE15" s="76">
        <v>0.111</v>
      </c>
      <c r="AF15" s="76">
        <v>0.1137</v>
      </c>
      <c r="AG15" s="76">
        <v>0.1139</v>
      </c>
      <c r="AH15" s="76">
        <v>0.11360000000000001</v>
      </c>
      <c r="AI15" s="76">
        <v>0.113</v>
      </c>
      <c r="AJ15" s="76">
        <v>0.1111</v>
      </c>
      <c r="AK15" s="76">
        <v>0.11070000000000001</v>
      </c>
      <c r="AL15" s="76">
        <v>0.1113</v>
      </c>
      <c r="AM15" s="76">
        <v>0.1055</v>
      </c>
      <c r="AN15" s="76">
        <v>0.104</v>
      </c>
      <c r="AO15" s="76">
        <v>0.1043</v>
      </c>
      <c r="AP15" s="77"/>
      <c r="BO15" s="370"/>
      <c r="BP15" s="382" t="s">
        <v>134</v>
      </c>
      <c r="BQ15" s="75" t="s">
        <v>109</v>
      </c>
    </row>
    <row r="16" spans="2:69" ht="18.75" customHeight="1">
      <c r="B16" s="325"/>
      <c r="C16" s="380"/>
      <c r="D16" s="23" t="s">
        <v>21</v>
      </c>
      <c r="E16" s="73">
        <v>0.13600000000000001</v>
      </c>
      <c r="F16" s="73">
        <v>0.12989999999999999</v>
      </c>
      <c r="G16" s="73">
        <v>0.12870000000000001</v>
      </c>
      <c r="H16" s="73">
        <v>0.13070000000000001</v>
      </c>
      <c r="I16" s="73">
        <v>0.12820000000000001</v>
      </c>
      <c r="J16" s="73">
        <v>0.1285</v>
      </c>
      <c r="K16" s="73">
        <v>0.1366</v>
      </c>
      <c r="L16" s="73">
        <v>0.1366</v>
      </c>
      <c r="M16" s="73">
        <v>0.13539999999999999</v>
      </c>
      <c r="N16" s="73">
        <v>0.13550000000000001</v>
      </c>
      <c r="O16" s="73">
        <v>0.13689999999999999</v>
      </c>
      <c r="P16" s="73">
        <v>0.13780000000000001</v>
      </c>
      <c r="Q16" s="73">
        <v>0.1391</v>
      </c>
      <c r="R16" s="73">
        <v>0.1416</v>
      </c>
      <c r="S16" s="73">
        <v>0.13750000000000001</v>
      </c>
      <c r="T16" s="73">
        <v>0.13900416666666668</v>
      </c>
      <c r="U16" s="73">
        <v>0.1389</v>
      </c>
      <c r="V16" s="73">
        <v>0.1361</v>
      </c>
      <c r="W16" s="73">
        <v>0.13500000000000001</v>
      </c>
      <c r="X16" s="73">
        <v>0.1303</v>
      </c>
      <c r="Y16" s="73">
        <v>0.12809999999999999</v>
      </c>
      <c r="Z16" s="73">
        <v>0.126</v>
      </c>
      <c r="AA16" s="73">
        <v>0.1255</v>
      </c>
      <c r="AB16" s="73">
        <v>0.13289999999999999</v>
      </c>
      <c r="AC16" s="73">
        <v>0.1268</v>
      </c>
      <c r="AD16" s="73">
        <v>0.1273</v>
      </c>
      <c r="AE16" s="73">
        <v>0.1217</v>
      </c>
      <c r="AF16" s="73">
        <v>0.1221</v>
      </c>
      <c r="AG16" s="73">
        <v>0.12039999999999999</v>
      </c>
      <c r="AH16" s="73">
        <v>0.12379999999999999</v>
      </c>
      <c r="AI16" s="73">
        <v>0.11360000000000001</v>
      </c>
      <c r="AJ16" s="73">
        <v>0.1129</v>
      </c>
      <c r="AK16" s="73">
        <v>0.111</v>
      </c>
      <c r="AL16" s="73">
        <v>0.1111</v>
      </c>
      <c r="AM16" s="73">
        <v>9.9900000000000003E-2</v>
      </c>
      <c r="AN16" s="73">
        <v>0.10879999999999999</v>
      </c>
      <c r="AO16" s="73">
        <v>0.1133</v>
      </c>
      <c r="AP16" s="74"/>
      <c r="BO16" s="370"/>
      <c r="BP16" s="382"/>
      <c r="BQ16" s="75" t="s">
        <v>22</v>
      </c>
    </row>
    <row r="17" spans="2:69" ht="18.75" customHeight="1">
      <c r="B17" s="325"/>
      <c r="C17" s="380"/>
      <c r="D17" s="23" t="s">
        <v>23</v>
      </c>
      <c r="E17" s="73">
        <v>0.3785</v>
      </c>
      <c r="F17" s="73">
        <v>0.37009999999999998</v>
      </c>
      <c r="G17" s="73">
        <v>0.37490000000000001</v>
      </c>
      <c r="H17" s="73">
        <v>0.3579</v>
      </c>
      <c r="I17" s="73">
        <v>0.3236</v>
      </c>
      <c r="J17" s="73">
        <v>0.29859999999999998</v>
      </c>
      <c r="K17" s="73">
        <v>0.29389999999999999</v>
      </c>
      <c r="L17" s="73">
        <v>0.30590000000000001</v>
      </c>
      <c r="M17" s="73">
        <v>0.29349999999999998</v>
      </c>
      <c r="N17" s="73">
        <v>0.30409999999999998</v>
      </c>
      <c r="O17" s="73">
        <v>0.30030000000000001</v>
      </c>
      <c r="P17" s="73">
        <v>0.29530000000000001</v>
      </c>
      <c r="Q17" s="73">
        <v>0.29630000000000001</v>
      </c>
      <c r="R17" s="73">
        <v>0.31390000000000001</v>
      </c>
      <c r="S17" s="73">
        <v>0.30659999999999998</v>
      </c>
      <c r="T17" s="73">
        <v>0.30468999999999996</v>
      </c>
      <c r="U17" s="73">
        <v>0.30120000000000002</v>
      </c>
      <c r="V17" s="73">
        <v>0.32119999999999999</v>
      </c>
      <c r="W17" s="73">
        <v>0.30509999999999998</v>
      </c>
      <c r="X17" s="73">
        <v>0.31169999999999998</v>
      </c>
      <c r="Y17" s="73">
        <v>0.30659999999999998</v>
      </c>
      <c r="Z17" s="73">
        <v>0.26579999999999998</v>
      </c>
      <c r="AA17" s="73">
        <v>0.26900000000000002</v>
      </c>
      <c r="AB17" s="73">
        <v>0.22770000000000001</v>
      </c>
      <c r="AC17" s="73">
        <v>0.26919999999999999</v>
      </c>
      <c r="AD17" s="73">
        <v>0.24629999999999999</v>
      </c>
      <c r="AE17" s="73">
        <v>0.25130000000000002</v>
      </c>
      <c r="AF17" s="73">
        <v>0.24129999999999999</v>
      </c>
      <c r="AG17" s="73">
        <v>0.24979999999999999</v>
      </c>
      <c r="AH17" s="73">
        <v>0.23380000000000001</v>
      </c>
      <c r="AI17" s="73">
        <v>0.25419999999999998</v>
      </c>
      <c r="AJ17" s="73">
        <v>0.25540000000000002</v>
      </c>
      <c r="AK17" s="73">
        <v>0.25679999999999997</v>
      </c>
      <c r="AL17" s="73">
        <v>0.2432</v>
      </c>
      <c r="AM17" s="73">
        <v>0.2404</v>
      </c>
      <c r="AN17" s="73">
        <v>0.2324</v>
      </c>
      <c r="AO17" s="73">
        <v>0.21479999999999999</v>
      </c>
      <c r="AP17" s="74"/>
      <c r="BO17" s="370"/>
      <c r="BP17" s="382"/>
      <c r="BQ17" s="75" t="s">
        <v>24</v>
      </c>
    </row>
    <row r="18" spans="2:69" ht="18.75" customHeight="1">
      <c r="B18" s="325"/>
      <c r="C18" s="380"/>
      <c r="D18" s="23" t="s">
        <v>25</v>
      </c>
      <c r="E18" s="73">
        <v>0.14979999999999999</v>
      </c>
      <c r="F18" s="73">
        <v>0.1517</v>
      </c>
      <c r="G18" s="73">
        <v>0.15</v>
      </c>
      <c r="H18" s="73">
        <v>0.15290000000000001</v>
      </c>
      <c r="I18" s="73">
        <v>0.15060000000000001</v>
      </c>
      <c r="J18" s="73">
        <v>0.1462</v>
      </c>
      <c r="K18" s="73">
        <v>0.1462</v>
      </c>
      <c r="L18" s="73">
        <v>0.14419999999999999</v>
      </c>
      <c r="M18" s="73">
        <v>0.1502</v>
      </c>
      <c r="N18" s="73">
        <v>0.15790000000000001</v>
      </c>
      <c r="O18" s="73">
        <v>0.15640000000000001</v>
      </c>
      <c r="P18" s="73">
        <v>0.14990000000000001</v>
      </c>
      <c r="Q18" s="73">
        <v>0.15289999999999998</v>
      </c>
      <c r="R18" s="73">
        <v>0.14349999999999999</v>
      </c>
      <c r="S18" s="73">
        <v>0.1394</v>
      </c>
      <c r="T18" s="73">
        <v>0.13853750000000001</v>
      </c>
      <c r="U18" s="73">
        <v>0.13780000000000001</v>
      </c>
      <c r="V18" s="73">
        <v>0.14760000000000001</v>
      </c>
      <c r="W18" s="73">
        <v>0.1449</v>
      </c>
      <c r="X18" s="73">
        <v>0.14130000000000001</v>
      </c>
      <c r="Y18" s="73">
        <v>0.13819999999999999</v>
      </c>
      <c r="Z18" s="73">
        <v>0.14799999999999999</v>
      </c>
      <c r="AA18" s="73">
        <v>0.13969999999999999</v>
      </c>
      <c r="AB18" s="73">
        <v>0.15179999999999999</v>
      </c>
      <c r="AC18" s="73">
        <v>0.1439</v>
      </c>
      <c r="AD18" s="73">
        <v>0.14380000000000001</v>
      </c>
      <c r="AE18" s="73">
        <v>0.13300000000000001</v>
      </c>
      <c r="AF18" s="73">
        <v>0.14269999999999999</v>
      </c>
      <c r="AG18" s="73">
        <v>0.12809999999999999</v>
      </c>
      <c r="AH18" s="73">
        <v>0.1237</v>
      </c>
      <c r="AI18" s="73">
        <v>0.127</v>
      </c>
      <c r="AJ18" s="73">
        <v>0.1268</v>
      </c>
      <c r="AK18" s="73">
        <v>0.1235</v>
      </c>
      <c r="AL18" s="73">
        <v>0.12609999999999999</v>
      </c>
      <c r="AM18" s="73">
        <v>0.1187</v>
      </c>
      <c r="AN18" s="73">
        <v>0.11849999999999999</v>
      </c>
      <c r="AO18" s="73">
        <v>0.1212</v>
      </c>
      <c r="AP18" s="74"/>
      <c r="BO18" s="370"/>
      <c r="BP18" s="382"/>
      <c r="BQ18" s="75" t="s">
        <v>26</v>
      </c>
    </row>
    <row r="19" spans="2:69" ht="18.75" customHeight="1">
      <c r="B19" s="326"/>
      <c r="C19" s="381"/>
      <c r="D19" s="46" t="s">
        <v>27</v>
      </c>
      <c r="E19" s="88">
        <v>0.2268</v>
      </c>
      <c r="F19" s="88">
        <v>0.2175</v>
      </c>
      <c r="G19" s="88">
        <v>0.2132</v>
      </c>
      <c r="H19" s="88">
        <v>0.2051</v>
      </c>
      <c r="I19" s="88">
        <v>0.22539999999999999</v>
      </c>
      <c r="J19" s="88">
        <v>0.2152</v>
      </c>
      <c r="K19" s="88">
        <v>0.2301</v>
      </c>
      <c r="L19" s="88">
        <v>0.19800000000000001</v>
      </c>
      <c r="M19" s="88">
        <v>0.21679999999999999</v>
      </c>
      <c r="N19" s="88">
        <v>0.21460000000000001</v>
      </c>
      <c r="O19" s="88">
        <v>0.20150000000000001</v>
      </c>
      <c r="P19" s="88">
        <v>0.20830000000000001</v>
      </c>
      <c r="Q19" s="88">
        <v>0.19010000000000002</v>
      </c>
      <c r="R19" s="88">
        <v>0.2</v>
      </c>
      <c r="S19" s="88">
        <v>0.2099</v>
      </c>
      <c r="T19" s="88">
        <v>0.20852156250000004</v>
      </c>
      <c r="U19" s="88">
        <v>0.1968</v>
      </c>
      <c r="V19" s="88">
        <v>0.20930000000000001</v>
      </c>
      <c r="W19" s="88">
        <v>0.19009999999999999</v>
      </c>
      <c r="X19" s="88">
        <v>0.2069</v>
      </c>
      <c r="Y19" s="88">
        <v>0.2009</v>
      </c>
      <c r="Z19" s="88">
        <v>0.21690000000000001</v>
      </c>
      <c r="AA19" s="88">
        <v>0.20580000000000001</v>
      </c>
      <c r="AB19" s="88">
        <v>0.2107</v>
      </c>
      <c r="AC19" s="88">
        <v>0.2054</v>
      </c>
      <c r="AD19" s="88">
        <v>0.2011</v>
      </c>
      <c r="AE19" s="88">
        <v>0.20469999999999999</v>
      </c>
      <c r="AF19" s="88">
        <v>0.1963</v>
      </c>
      <c r="AG19" s="88">
        <v>0.21129999999999999</v>
      </c>
      <c r="AH19" s="88">
        <v>0.2001</v>
      </c>
      <c r="AI19" s="88">
        <v>0.20760000000000001</v>
      </c>
      <c r="AJ19" s="88">
        <v>0.20880000000000001</v>
      </c>
      <c r="AK19" s="88">
        <v>0.20230000000000001</v>
      </c>
      <c r="AL19" s="88">
        <v>0.20469999999999999</v>
      </c>
      <c r="AM19" s="88">
        <v>0.22159999999999999</v>
      </c>
      <c r="AN19" s="88">
        <v>0.19270000000000001</v>
      </c>
      <c r="AO19" s="88">
        <v>0.19359999999999999</v>
      </c>
      <c r="AP19" s="89"/>
      <c r="BO19" s="370"/>
      <c r="BP19" s="382"/>
      <c r="BQ19" s="75" t="s">
        <v>28</v>
      </c>
    </row>
    <row r="20" spans="2:69">
      <c r="BI20" s="50"/>
      <c r="BJ20" s="50"/>
      <c r="BK20" s="50"/>
    </row>
    <row r="21" spans="2:69" ht="18.75" customHeight="1">
      <c r="B21" s="375" t="s">
        <v>85</v>
      </c>
      <c r="C21" s="377" t="s">
        <v>138</v>
      </c>
      <c r="D21" s="377" t="s">
        <v>126</v>
      </c>
      <c r="E21" s="391" t="s">
        <v>86</v>
      </c>
      <c r="F21" s="318" t="s">
        <v>127</v>
      </c>
      <c r="G21" s="330" t="s">
        <v>128</v>
      </c>
      <c r="H21" s="374">
        <v>2012</v>
      </c>
      <c r="I21" s="374"/>
      <c r="J21" s="374"/>
      <c r="K21" s="374"/>
      <c r="L21" s="374">
        <f>H21+1</f>
        <v>2013</v>
      </c>
      <c r="M21" s="374"/>
      <c r="N21" s="374"/>
      <c r="O21" s="374"/>
      <c r="P21" s="374">
        <f>L21+1</f>
        <v>2014</v>
      </c>
      <c r="Q21" s="374"/>
      <c r="R21" s="374"/>
      <c r="S21" s="374"/>
      <c r="T21" s="374">
        <f>P21+1</f>
        <v>2015</v>
      </c>
      <c r="U21" s="374"/>
      <c r="V21" s="374"/>
      <c r="W21" s="374"/>
      <c r="X21" s="374">
        <f>T21+1</f>
        <v>2016</v>
      </c>
      <c r="Y21" s="374"/>
      <c r="Z21" s="374"/>
      <c r="AA21" s="374"/>
      <c r="AB21" s="374">
        <f>X21+1</f>
        <v>2017</v>
      </c>
      <c r="AC21" s="374"/>
      <c r="AD21" s="374"/>
      <c r="AE21" s="374"/>
      <c r="AF21" s="374">
        <f>AB21+1</f>
        <v>2018</v>
      </c>
      <c r="AG21" s="374"/>
      <c r="AH21" s="374"/>
      <c r="AI21" s="374"/>
      <c r="AJ21" s="201">
        <f>AF21+1</f>
        <v>2019</v>
      </c>
      <c r="AK21" s="201"/>
      <c r="AL21" s="201"/>
      <c r="AM21" s="201"/>
      <c r="AN21" s="201">
        <v>2020</v>
      </c>
      <c r="AO21" s="201"/>
      <c r="AP21" s="201"/>
      <c r="AQ21" s="201"/>
      <c r="AR21" s="201">
        <v>2021</v>
      </c>
      <c r="AS21" s="201"/>
      <c r="AT21" s="201"/>
      <c r="AU21" s="201"/>
      <c r="AV21" s="201">
        <v>2022</v>
      </c>
      <c r="AW21" s="201"/>
      <c r="AX21" s="201"/>
      <c r="AY21" s="201"/>
      <c r="AZ21" s="201">
        <v>2023</v>
      </c>
      <c r="BA21" s="201"/>
      <c r="BB21" s="201"/>
      <c r="BC21" s="201"/>
      <c r="BD21" s="201">
        <v>2024</v>
      </c>
      <c r="BE21" s="201"/>
      <c r="BF21" s="201"/>
      <c r="BG21" s="201"/>
      <c r="BH21" s="208">
        <v>2025</v>
      </c>
      <c r="BI21" s="306"/>
      <c r="BJ21" s="306"/>
      <c r="BK21" s="307"/>
      <c r="BL21" s="250">
        <v>2026</v>
      </c>
      <c r="BM21" s="251"/>
      <c r="BN21" s="311"/>
      <c r="BO21" s="388" t="s">
        <v>86</v>
      </c>
      <c r="BP21" s="353" t="s">
        <v>127</v>
      </c>
      <c r="BQ21" s="393" t="s">
        <v>128</v>
      </c>
    </row>
    <row r="22" spans="2:69" ht="18.75" customHeight="1">
      <c r="B22" s="376"/>
      <c r="C22" s="390"/>
      <c r="D22" s="378"/>
      <c r="E22" s="392"/>
      <c r="F22" s="320"/>
      <c r="G22" s="332"/>
      <c r="H22" s="4" t="s">
        <v>6</v>
      </c>
      <c r="I22" s="4" t="s">
        <v>7</v>
      </c>
      <c r="J22" s="4" t="s">
        <v>8</v>
      </c>
      <c r="K22" s="4" t="s">
        <v>9</v>
      </c>
      <c r="L22" s="4" t="s">
        <v>6</v>
      </c>
      <c r="M22" s="4" t="s">
        <v>7</v>
      </c>
      <c r="N22" s="4" t="s">
        <v>8</v>
      </c>
      <c r="O22" s="4" t="s">
        <v>9</v>
      </c>
      <c r="P22" s="4" t="s">
        <v>6</v>
      </c>
      <c r="Q22" s="4" t="s">
        <v>7</v>
      </c>
      <c r="R22" s="4" t="s">
        <v>8</v>
      </c>
      <c r="S22" s="4" t="s">
        <v>9</v>
      </c>
      <c r="T22" s="4" t="s">
        <v>6</v>
      </c>
      <c r="U22" s="4" t="s">
        <v>7</v>
      </c>
      <c r="V22" s="4" t="s">
        <v>8</v>
      </c>
      <c r="W22" s="4" t="s">
        <v>9</v>
      </c>
      <c r="X22" s="4" t="s">
        <v>6</v>
      </c>
      <c r="Y22" s="4" t="s">
        <v>7</v>
      </c>
      <c r="Z22" s="4" t="s">
        <v>8</v>
      </c>
      <c r="AA22" s="4" t="s">
        <v>9</v>
      </c>
      <c r="AB22" s="4" t="s">
        <v>6</v>
      </c>
      <c r="AC22" s="4" t="s">
        <v>7</v>
      </c>
      <c r="AD22" s="4" t="s">
        <v>8</v>
      </c>
      <c r="AE22" s="4" t="s">
        <v>9</v>
      </c>
      <c r="AF22" s="4" t="s">
        <v>6</v>
      </c>
      <c r="AG22" s="4" t="s">
        <v>7</v>
      </c>
      <c r="AH22" s="4" t="s">
        <v>8</v>
      </c>
      <c r="AI22" s="4" t="s">
        <v>9</v>
      </c>
      <c r="AJ22" s="115" t="s">
        <v>6</v>
      </c>
      <c r="AK22" s="115" t="s">
        <v>7</v>
      </c>
      <c r="AL22" s="115" t="s">
        <v>8</v>
      </c>
      <c r="AM22" s="115" t="s">
        <v>9</v>
      </c>
      <c r="AN22" s="115" t="s">
        <v>6</v>
      </c>
      <c r="AO22" s="115" t="s">
        <v>7</v>
      </c>
      <c r="AP22" s="115" t="s">
        <v>8</v>
      </c>
      <c r="AQ22" s="115" t="s">
        <v>9</v>
      </c>
      <c r="AR22" s="115" t="s">
        <v>6</v>
      </c>
      <c r="AS22" s="115" t="s">
        <v>7</v>
      </c>
      <c r="AT22" s="115" t="s">
        <v>8</v>
      </c>
      <c r="AU22" s="115" t="s">
        <v>9</v>
      </c>
      <c r="AV22" s="115" t="s">
        <v>6</v>
      </c>
      <c r="AW22" s="115" t="s">
        <v>7</v>
      </c>
      <c r="AX22" s="115" t="s">
        <v>8</v>
      </c>
      <c r="AY22" s="115" t="s">
        <v>9</v>
      </c>
      <c r="AZ22" s="115" t="s">
        <v>6</v>
      </c>
      <c r="BA22" s="115" t="s">
        <v>7</v>
      </c>
      <c r="BB22" s="115" t="s">
        <v>8</v>
      </c>
      <c r="BC22" s="115" t="s">
        <v>9</v>
      </c>
      <c r="BD22" s="115" t="s">
        <v>6</v>
      </c>
      <c r="BE22" s="115" t="s">
        <v>7</v>
      </c>
      <c r="BF22" s="115" t="s">
        <v>8</v>
      </c>
      <c r="BG22" s="115" t="s">
        <v>9</v>
      </c>
      <c r="BH22" s="115" t="s">
        <v>6</v>
      </c>
      <c r="BI22" s="115" t="s">
        <v>7</v>
      </c>
      <c r="BJ22" s="115" t="s">
        <v>8</v>
      </c>
      <c r="BK22" s="115" t="s">
        <v>9</v>
      </c>
      <c r="BL22" s="115" t="s">
        <v>6</v>
      </c>
      <c r="BM22" s="115" t="s">
        <v>7</v>
      </c>
      <c r="BN22" s="115" t="s">
        <v>10</v>
      </c>
      <c r="BO22" s="389"/>
      <c r="BP22" s="355"/>
      <c r="BQ22" s="394"/>
    </row>
    <row r="23" spans="2:69" ht="18.75" customHeight="1">
      <c r="B23" s="325" t="s">
        <v>87</v>
      </c>
      <c r="C23" s="368" t="s">
        <v>131</v>
      </c>
      <c r="D23" s="24" t="s">
        <v>132</v>
      </c>
      <c r="E23" s="324" t="s">
        <v>88</v>
      </c>
      <c r="F23" s="373" t="s">
        <v>134</v>
      </c>
      <c r="G23" s="46" t="s">
        <v>132</v>
      </c>
      <c r="H23" s="73"/>
      <c r="I23" s="73">
        <v>6.1100000000000002E-2</v>
      </c>
      <c r="J23" s="73">
        <v>5.6800000000000003E-2</v>
      </c>
      <c r="K23" s="73">
        <v>5.5199999999999999E-2</v>
      </c>
      <c r="L23" s="73">
        <v>5.74E-2</v>
      </c>
      <c r="M23" s="73">
        <v>5.3900000000000003E-2</v>
      </c>
      <c r="N23" s="73">
        <v>5.1499999999999997E-2</v>
      </c>
      <c r="O23" s="73">
        <v>5.45E-2</v>
      </c>
      <c r="P23" s="73">
        <v>5.8200000000000002E-2</v>
      </c>
      <c r="Q23" s="73">
        <v>6.13E-2</v>
      </c>
      <c r="R23" s="73">
        <v>6.4299999999999996E-2</v>
      </c>
      <c r="S23" s="73">
        <v>6.9599999999999995E-2</v>
      </c>
      <c r="T23" s="73">
        <v>7.2999999999999995E-2</v>
      </c>
      <c r="U23" s="73">
        <v>7.2999999999999995E-2</v>
      </c>
      <c r="V23" s="73">
        <v>6.9199999999999998E-2</v>
      </c>
      <c r="W23" s="73">
        <v>6.7599999999999993E-2</v>
      </c>
      <c r="X23" s="73">
        <v>7.0199999999999999E-2</v>
      </c>
      <c r="Y23" s="73">
        <v>6.8500000000000005E-2</v>
      </c>
      <c r="Z23" s="73">
        <v>6.54E-2</v>
      </c>
      <c r="AA23" s="73">
        <v>6.4500000000000002E-2</v>
      </c>
      <c r="AB23" s="73">
        <v>6.3299999999999995E-2</v>
      </c>
      <c r="AC23" s="73">
        <v>6.2899999999999998E-2</v>
      </c>
      <c r="AD23" s="73">
        <v>6.2E-2</v>
      </c>
      <c r="AE23" s="73">
        <v>5.8999999999999997E-2</v>
      </c>
      <c r="AF23" s="73">
        <v>5.7700000000000001E-2</v>
      </c>
      <c r="AG23" s="73">
        <v>5.74E-2</v>
      </c>
      <c r="AH23" s="73">
        <v>5.62E-2</v>
      </c>
      <c r="AI23" s="73">
        <v>5.8099999999999999E-2</v>
      </c>
      <c r="AJ23" s="73">
        <v>5.9299999999999999E-2</v>
      </c>
      <c r="AK23" s="73">
        <v>6.0199999999999997E-2</v>
      </c>
      <c r="AL23" s="73">
        <v>6.1499999999999999E-2</v>
      </c>
      <c r="AM23" s="73">
        <v>5.8999999999999997E-2</v>
      </c>
      <c r="AN23" s="73">
        <v>5.79E-2</v>
      </c>
      <c r="AO23" s="73">
        <v>5.4600000000000003E-2</v>
      </c>
      <c r="AP23" s="73">
        <v>5.3800000000000001E-2</v>
      </c>
      <c r="AQ23" s="73">
        <v>5.21E-2</v>
      </c>
      <c r="AR23" s="73">
        <v>4.7100000000000003E-2</v>
      </c>
      <c r="AS23" s="73">
        <v>4.3700000000000003E-2</v>
      </c>
      <c r="AT23" s="73">
        <v>3.95E-2</v>
      </c>
      <c r="AU23" s="73">
        <v>3.9699999999999999E-2</v>
      </c>
      <c r="AV23" s="73">
        <v>3.6499999999999998E-2</v>
      </c>
      <c r="AW23" s="73">
        <v>3.3599999999999998E-2</v>
      </c>
      <c r="AX23" s="73">
        <v>3.3599999999999998E-2</v>
      </c>
      <c r="AY23" s="73">
        <v>3.5099999999999999E-2</v>
      </c>
      <c r="AZ23" s="73">
        <v>3.6299999999999999E-2</v>
      </c>
      <c r="BA23" s="73">
        <v>3.85E-2</v>
      </c>
      <c r="BB23" s="73">
        <v>4.0500000000000001E-2</v>
      </c>
      <c r="BC23" s="73">
        <v>4.2500000000000003E-2</v>
      </c>
      <c r="BD23" s="73">
        <v>4.1000000000000002E-2</v>
      </c>
      <c r="BE23" s="73">
        <v>4.1599999999999998E-2</v>
      </c>
      <c r="BF23" s="73">
        <v>4.3400000000000001E-2</v>
      </c>
      <c r="BG23" s="73">
        <v>4.3700000000000003E-2</v>
      </c>
      <c r="BH23" s="73">
        <v>4.3999999999999997E-2</v>
      </c>
      <c r="BI23" s="73">
        <v>4.5699999999999998E-2</v>
      </c>
      <c r="BJ23" s="73">
        <v>4.5100000000000001E-2</v>
      </c>
      <c r="BK23" s="73">
        <v>4.2099999999999999E-2</v>
      </c>
      <c r="BL23" s="73">
        <v>4.07E-2</v>
      </c>
      <c r="BM23" s="73">
        <v>3.9399999999999998E-2</v>
      </c>
      <c r="BN23" s="73">
        <v>4.1700000000000001E-2</v>
      </c>
      <c r="BO23" s="365" t="s">
        <v>88</v>
      </c>
      <c r="BP23" s="403" t="s">
        <v>134</v>
      </c>
      <c r="BQ23" s="25" t="s">
        <v>132</v>
      </c>
    </row>
    <row r="24" spans="2:69" ht="18.75" customHeight="1">
      <c r="B24" s="325"/>
      <c r="C24" s="369"/>
      <c r="D24" s="24" t="s">
        <v>135</v>
      </c>
      <c r="E24" s="325"/>
      <c r="F24" s="369"/>
      <c r="G24" s="179" t="s">
        <v>135</v>
      </c>
      <c r="H24" s="73"/>
      <c r="I24" s="73">
        <v>8.4500000000000006E-2</v>
      </c>
      <c r="J24" s="73">
        <v>8.0500000000000002E-2</v>
      </c>
      <c r="K24" s="73">
        <v>8.2000000000000003E-2</v>
      </c>
      <c r="L24" s="73">
        <v>8.3799999999999999E-2</v>
      </c>
      <c r="M24" s="73">
        <v>8.5800000000000001E-2</v>
      </c>
      <c r="N24" s="73">
        <v>8.2900000000000001E-2</v>
      </c>
      <c r="O24" s="73">
        <v>8.3599999999999994E-2</v>
      </c>
      <c r="P24" s="73">
        <v>9.2899999999999996E-2</v>
      </c>
      <c r="Q24" s="73">
        <v>9.4899999999999998E-2</v>
      </c>
      <c r="R24" s="73">
        <v>9.5299999999999996E-2</v>
      </c>
      <c r="S24" s="73">
        <v>0.1027</v>
      </c>
      <c r="T24" s="73">
        <v>0.11070000000000001</v>
      </c>
      <c r="U24" s="73">
        <v>0.11070000000000001</v>
      </c>
      <c r="V24" s="73">
        <v>0.1043</v>
      </c>
      <c r="W24" s="73">
        <v>0.1036</v>
      </c>
      <c r="X24" s="73">
        <v>0.1106</v>
      </c>
      <c r="Y24" s="73">
        <v>0.1067</v>
      </c>
      <c r="Z24" s="73">
        <v>0.1019</v>
      </c>
      <c r="AA24" s="73">
        <v>0.1009</v>
      </c>
      <c r="AB24" s="73">
        <v>9.7500000000000003E-2</v>
      </c>
      <c r="AC24" s="73">
        <v>9.64E-2</v>
      </c>
      <c r="AD24" s="73">
        <v>9.4700000000000006E-2</v>
      </c>
      <c r="AE24" s="73">
        <v>9.4700000000000006E-2</v>
      </c>
      <c r="AF24" s="73">
        <v>9.2600000000000002E-2</v>
      </c>
      <c r="AG24" s="73">
        <v>9.1899999999999996E-2</v>
      </c>
      <c r="AH24" s="73">
        <v>9.1600000000000001E-2</v>
      </c>
      <c r="AI24" s="73">
        <v>9.0700000000000003E-2</v>
      </c>
      <c r="AJ24" s="73">
        <v>9.35E-2</v>
      </c>
      <c r="AK24" s="73">
        <v>9.4500000000000001E-2</v>
      </c>
      <c r="AL24" s="73">
        <v>9.5100000000000004E-2</v>
      </c>
      <c r="AM24" s="73">
        <v>9.0899999999999995E-2</v>
      </c>
      <c r="AN24" s="73">
        <v>8.8099999999999998E-2</v>
      </c>
      <c r="AO24" s="73">
        <v>8.4400000000000003E-2</v>
      </c>
      <c r="AP24" s="73">
        <v>8.2000000000000003E-2</v>
      </c>
      <c r="AQ24" s="73">
        <v>8.1299999999999997E-2</v>
      </c>
      <c r="AR24" s="73">
        <v>7.5499999999999998E-2</v>
      </c>
      <c r="AS24" s="73">
        <v>7.0900000000000005E-2</v>
      </c>
      <c r="AT24" s="73">
        <v>6.7599999999999993E-2</v>
      </c>
      <c r="AU24" s="73">
        <v>6.6000000000000003E-2</v>
      </c>
      <c r="AV24" s="73">
        <v>6.08E-2</v>
      </c>
      <c r="AW24" s="73">
        <v>5.8700000000000002E-2</v>
      </c>
      <c r="AX24" s="73">
        <v>5.21E-2</v>
      </c>
      <c r="AY24" s="73">
        <v>5.28E-2</v>
      </c>
      <c r="AZ24" s="73">
        <v>5.4699999999999999E-2</v>
      </c>
      <c r="BA24" s="73">
        <v>5.4300000000000001E-2</v>
      </c>
      <c r="BB24" s="73">
        <v>5.4899999999999997E-2</v>
      </c>
      <c r="BC24" s="73">
        <v>5.6000000000000001E-2</v>
      </c>
      <c r="BD24" s="73">
        <v>5.6899999999999999E-2</v>
      </c>
      <c r="BE24" s="73">
        <v>5.8900000000000001E-2</v>
      </c>
      <c r="BF24" s="73">
        <v>5.6800000000000003E-2</v>
      </c>
      <c r="BG24" s="73">
        <v>5.9299999999999999E-2</v>
      </c>
      <c r="BH24" s="73">
        <v>6.1800000000000001E-2</v>
      </c>
      <c r="BI24" s="73">
        <v>5.9700000000000003E-2</v>
      </c>
      <c r="BJ24" s="73">
        <v>5.8299999999999998E-2</v>
      </c>
      <c r="BK24" s="73">
        <v>5.62E-2</v>
      </c>
      <c r="BL24" s="73">
        <v>5.3199999999999997E-2</v>
      </c>
      <c r="BM24" s="73">
        <v>5.4800000000000001E-2</v>
      </c>
      <c r="BN24" s="73">
        <v>5.5399999999999998E-2</v>
      </c>
      <c r="BO24" s="338"/>
      <c r="BP24" s="371"/>
      <c r="BQ24" s="75" t="s">
        <v>135</v>
      </c>
    </row>
    <row r="25" spans="2:69" ht="18.75" customHeight="1">
      <c r="B25" s="325"/>
      <c r="C25" s="373" t="s">
        <v>136</v>
      </c>
      <c r="D25" s="22" t="s">
        <v>132</v>
      </c>
      <c r="E25" s="325"/>
      <c r="F25" s="373" t="s">
        <v>136</v>
      </c>
      <c r="G25" s="179" t="s">
        <v>132</v>
      </c>
      <c r="H25" s="76"/>
      <c r="I25" s="76">
        <v>1.8800000000000001E-2</v>
      </c>
      <c r="J25" s="76">
        <v>1.38E-2</v>
      </c>
      <c r="K25" s="76">
        <v>1.46E-2</v>
      </c>
      <c r="L25" s="76">
        <v>1.5800000000000002E-2</v>
      </c>
      <c r="M25" s="76">
        <v>1.55E-2</v>
      </c>
      <c r="N25" s="76">
        <v>1.4800000000000001E-2</v>
      </c>
      <c r="O25" s="76">
        <v>1.6E-2</v>
      </c>
      <c r="P25" s="76">
        <v>1.6500000000000001E-2</v>
      </c>
      <c r="Q25" s="76">
        <v>1.6400000000000001E-2</v>
      </c>
      <c r="R25" s="76">
        <v>1.8800000000000001E-2</v>
      </c>
      <c r="S25" s="76">
        <v>1.84E-2</v>
      </c>
      <c r="T25" s="76">
        <v>1.7899999999999999E-2</v>
      </c>
      <c r="U25" s="76">
        <v>1.7899999999999999E-2</v>
      </c>
      <c r="V25" s="76">
        <v>1.9199999999999998E-2</v>
      </c>
      <c r="W25" s="76">
        <v>1.8499999999999999E-2</v>
      </c>
      <c r="X25" s="76">
        <v>1.5900000000000001E-2</v>
      </c>
      <c r="Y25" s="76">
        <v>1.46E-2</v>
      </c>
      <c r="Z25" s="76">
        <v>1.43E-2</v>
      </c>
      <c r="AA25" s="76">
        <v>1.5699999999999999E-2</v>
      </c>
      <c r="AB25" s="76">
        <v>1.4800000000000001E-2</v>
      </c>
      <c r="AC25" s="76">
        <v>1.49E-2</v>
      </c>
      <c r="AD25" s="76">
        <v>1.54E-2</v>
      </c>
      <c r="AE25" s="76">
        <v>1.5599999999999999E-2</v>
      </c>
      <c r="AF25" s="76">
        <v>1.6899999999999998E-2</v>
      </c>
      <c r="AG25" s="76">
        <v>1.7600000000000001E-2</v>
      </c>
      <c r="AH25" s="76">
        <v>1.83E-2</v>
      </c>
      <c r="AI25" s="76">
        <v>1.8700000000000001E-2</v>
      </c>
      <c r="AJ25" s="76">
        <v>2.0500000000000001E-2</v>
      </c>
      <c r="AK25" s="76">
        <v>2.1000000000000001E-2</v>
      </c>
      <c r="AL25" s="76">
        <v>2.6599999999999999E-2</v>
      </c>
      <c r="AM25" s="76">
        <v>2.0899999999999998E-2</v>
      </c>
      <c r="AN25" s="76">
        <v>1.95E-2</v>
      </c>
      <c r="AO25" s="76">
        <v>1.9400000000000001E-2</v>
      </c>
      <c r="AP25" s="76">
        <v>1.8499999999999999E-2</v>
      </c>
      <c r="AQ25" s="76">
        <v>1.7000000000000001E-2</v>
      </c>
      <c r="AR25" s="76">
        <v>1.35E-2</v>
      </c>
      <c r="AS25" s="76">
        <v>1.24E-2</v>
      </c>
      <c r="AT25" s="76">
        <v>1.14E-2</v>
      </c>
      <c r="AU25" s="76">
        <v>1.32E-2</v>
      </c>
      <c r="AV25" s="76">
        <v>1.03E-2</v>
      </c>
      <c r="AW25" s="76">
        <v>1.0699999999999999E-2</v>
      </c>
      <c r="AX25" s="76">
        <v>1.15E-2</v>
      </c>
      <c r="AY25" s="76">
        <v>1.3599999999999999E-2</v>
      </c>
      <c r="AZ25" s="76">
        <v>1.9300000000000001E-2</v>
      </c>
      <c r="BA25" s="76">
        <v>2.35E-2</v>
      </c>
      <c r="BB25" s="76">
        <v>2.5100000000000001E-2</v>
      </c>
      <c r="BC25" s="76">
        <v>2.7099999999999999E-2</v>
      </c>
      <c r="BD25" s="76">
        <v>3.2500000000000001E-2</v>
      </c>
      <c r="BE25" s="76">
        <v>3.4099999999999998E-2</v>
      </c>
      <c r="BF25" s="76">
        <v>3.2599999999999997E-2</v>
      </c>
      <c r="BG25" s="76">
        <v>3.3799999999999997E-2</v>
      </c>
      <c r="BH25" s="76">
        <v>3.32E-2</v>
      </c>
      <c r="BI25" s="76">
        <v>3.2800000000000003E-2</v>
      </c>
      <c r="BJ25" s="76">
        <v>3.3399999999999999E-2</v>
      </c>
      <c r="BK25" s="76">
        <v>3.0700000000000002E-2</v>
      </c>
      <c r="BL25" s="76">
        <v>2.9499999999999998E-2</v>
      </c>
      <c r="BM25" s="76">
        <v>2.93E-2</v>
      </c>
      <c r="BN25" s="76">
        <v>2.6800000000000001E-2</v>
      </c>
      <c r="BO25" s="338"/>
      <c r="BP25" s="403" t="s">
        <v>136</v>
      </c>
      <c r="BQ25" s="75" t="s">
        <v>132</v>
      </c>
    </row>
    <row r="26" spans="2:69" ht="18.75" customHeight="1">
      <c r="B26" s="325"/>
      <c r="C26" s="369"/>
      <c r="D26" s="24" t="s">
        <v>135</v>
      </c>
      <c r="E26" s="325"/>
      <c r="F26" s="369"/>
      <c r="G26" s="179" t="s">
        <v>135</v>
      </c>
      <c r="H26" s="73"/>
      <c r="I26" s="73">
        <v>3.1199999999999999E-2</v>
      </c>
      <c r="J26" s="73">
        <v>2.7400000000000001E-2</v>
      </c>
      <c r="K26" s="73">
        <v>3.2500000000000001E-2</v>
      </c>
      <c r="L26" s="73">
        <v>3.5200000000000002E-2</v>
      </c>
      <c r="M26" s="73">
        <v>3.3700000000000001E-2</v>
      </c>
      <c r="N26" s="73">
        <v>3.1800000000000002E-2</v>
      </c>
      <c r="O26" s="73">
        <v>2.9700000000000001E-2</v>
      </c>
      <c r="P26" s="73">
        <v>3.4799999999999998E-2</v>
      </c>
      <c r="Q26" s="73">
        <v>3.6400000000000002E-2</v>
      </c>
      <c r="R26" s="73">
        <v>3.4500000000000003E-2</v>
      </c>
      <c r="S26" s="73">
        <v>3.3399999999999999E-2</v>
      </c>
      <c r="T26" s="73">
        <v>3.6200000000000003E-2</v>
      </c>
      <c r="U26" s="73">
        <v>3.6200000000000003E-2</v>
      </c>
      <c r="V26" s="73">
        <v>3.4599999999999999E-2</v>
      </c>
      <c r="W26" s="73">
        <v>3.7900000000000003E-2</v>
      </c>
      <c r="X26" s="73">
        <v>3.4200000000000001E-2</v>
      </c>
      <c r="Y26" s="73">
        <v>3.3599999999999998E-2</v>
      </c>
      <c r="Z26" s="73">
        <v>3.3399999999999999E-2</v>
      </c>
      <c r="AA26" s="73">
        <v>3.3500000000000002E-2</v>
      </c>
      <c r="AB26" s="73">
        <v>3.5000000000000003E-2</v>
      </c>
      <c r="AC26" s="73">
        <v>3.3099999999999997E-2</v>
      </c>
      <c r="AD26" s="73">
        <v>3.4799999999999998E-2</v>
      </c>
      <c r="AE26" s="73">
        <v>3.8399999999999997E-2</v>
      </c>
      <c r="AF26" s="73">
        <v>3.8800000000000001E-2</v>
      </c>
      <c r="AG26" s="73">
        <v>3.7400000000000003E-2</v>
      </c>
      <c r="AH26" s="73">
        <v>3.6200000000000003E-2</v>
      </c>
      <c r="AI26" s="73">
        <v>3.44E-2</v>
      </c>
      <c r="AJ26" s="73">
        <v>3.4700000000000002E-2</v>
      </c>
      <c r="AK26" s="73">
        <v>3.8300000000000001E-2</v>
      </c>
      <c r="AL26" s="73">
        <v>4.3400000000000001E-2</v>
      </c>
      <c r="AM26" s="73">
        <v>3.5799999999999998E-2</v>
      </c>
      <c r="AN26" s="73">
        <v>3.56E-2</v>
      </c>
      <c r="AO26" s="73">
        <v>3.5099999999999999E-2</v>
      </c>
      <c r="AP26" s="73">
        <v>3.2599999999999997E-2</v>
      </c>
      <c r="AQ26" s="73">
        <v>3.2899999999999999E-2</v>
      </c>
      <c r="AR26" s="73">
        <v>2.76E-2</v>
      </c>
      <c r="AS26" s="73">
        <v>3.2800000000000003E-2</v>
      </c>
      <c r="AT26" s="73">
        <v>2.5600000000000001E-2</v>
      </c>
      <c r="AU26" s="73">
        <v>2.7E-2</v>
      </c>
      <c r="AV26" s="73">
        <v>2.24E-2</v>
      </c>
      <c r="AW26" s="73">
        <v>2.2700000000000001E-2</v>
      </c>
      <c r="AX26" s="73">
        <v>2.2499999999999999E-2</v>
      </c>
      <c r="AY26" s="73">
        <v>2.5600000000000001E-2</v>
      </c>
      <c r="AZ26" s="73">
        <v>3.4000000000000002E-2</v>
      </c>
      <c r="BA26" s="73">
        <v>3.56E-2</v>
      </c>
      <c r="BB26" s="73">
        <v>3.6200000000000003E-2</v>
      </c>
      <c r="BC26" s="73">
        <v>3.9699999999999999E-2</v>
      </c>
      <c r="BD26" s="73">
        <v>4.41E-2</v>
      </c>
      <c r="BE26" s="73">
        <v>4.53E-2</v>
      </c>
      <c r="BF26" s="73">
        <v>4.3400000000000001E-2</v>
      </c>
      <c r="BG26" s="73">
        <v>4.58E-2</v>
      </c>
      <c r="BH26" s="73">
        <v>4.2500000000000003E-2</v>
      </c>
      <c r="BI26" s="73">
        <v>4.2000000000000003E-2</v>
      </c>
      <c r="BJ26" s="73">
        <v>4.1000000000000002E-2</v>
      </c>
      <c r="BK26" s="73">
        <v>3.9100000000000003E-2</v>
      </c>
      <c r="BL26" s="73">
        <v>3.8399999999999997E-2</v>
      </c>
      <c r="BM26" s="73">
        <v>4.0500000000000001E-2</v>
      </c>
      <c r="BN26" s="73">
        <v>3.5999999999999997E-2</v>
      </c>
      <c r="BO26" s="338"/>
      <c r="BP26" s="371"/>
      <c r="BQ26" s="75" t="s">
        <v>135</v>
      </c>
    </row>
    <row r="27" spans="2:69" ht="18.75" customHeight="1">
      <c r="B27" s="325"/>
      <c r="C27" s="324" t="s">
        <v>131</v>
      </c>
      <c r="D27" s="78" t="s">
        <v>12</v>
      </c>
      <c r="E27" s="325" t="s">
        <v>137</v>
      </c>
      <c r="F27" s="324" t="s">
        <v>134</v>
      </c>
      <c r="G27" s="180" t="s">
        <v>14</v>
      </c>
      <c r="H27" s="79"/>
      <c r="I27" s="79">
        <v>0.13059999999999999</v>
      </c>
      <c r="J27" s="79">
        <v>0.1303</v>
      </c>
      <c r="K27" s="79">
        <v>0.1263</v>
      </c>
      <c r="L27" s="79">
        <v>8.14E-2</v>
      </c>
      <c r="M27" s="79">
        <v>0.1235</v>
      </c>
      <c r="N27" s="79">
        <v>0.12130000000000001</v>
      </c>
      <c r="O27" s="79">
        <v>0.1229</v>
      </c>
      <c r="P27" s="79">
        <v>0.13059999999999999</v>
      </c>
      <c r="Q27" s="79">
        <v>0.12970000000000001</v>
      </c>
      <c r="R27" s="79">
        <v>0.1353</v>
      </c>
      <c r="S27" s="79">
        <v>0.1358</v>
      </c>
      <c r="T27" s="79">
        <v>0.13600000000000001</v>
      </c>
      <c r="U27" s="79">
        <v>0.13600000000000001</v>
      </c>
      <c r="V27" s="79">
        <v>0.13739999999999999</v>
      </c>
      <c r="W27" s="79">
        <v>0.13600000000000001</v>
      </c>
      <c r="X27" s="79">
        <v>0.1348</v>
      </c>
      <c r="Y27" s="79">
        <v>0.13189999999999999</v>
      </c>
      <c r="Z27" s="79">
        <v>0.13009999999999999</v>
      </c>
      <c r="AA27" s="79">
        <v>0.129</v>
      </c>
      <c r="AB27" s="79">
        <v>0.12509999999999999</v>
      </c>
      <c r="AC27" s="79">
        <v>0.1222</v>
      </c>
      <c r="AD27" s="79">
        <v>0.1195</v>
      </c>
      <c r="AE27" s="79">
        <v>0.12180000000000001</v>
      </c>
      <c r="AF27" s="79">
        <v>0.12239999999999999</v>
      </c>
      <c r="AG27" s="79">
        <v>0.1178</v>
      </c>
      <c r="AH27" s="79">
        <v>0.11509999999999999</v>
      </c>
      <c r="AI27" s="79">
        <v>0.1144</v>
      </c>
      <c r="AJ27" s="79">
        <v>0.1169</v>
      </c>
      <c r="AK27" s="79">
        <v>0.1138</v>
      </c>
      <c r="AL27" s="79">
        <v>0.1149</v>
      </c>
      <c r="AM27" s="79">
        <v>0.1137</v>
      </c>
      <c r="AN27" s="79">
        <v>0.1138</v>
      </c>
      <c r="AO27" s="79">
        <v>0.11169999999999999</v>
      </c>
      <c r="AP27" s="79">
        <v>0.1072</v>
      </c>
      <c r="AQ27" s="79">
        <v>0.1075</v>
      </c>
      <c r="AR27" s="79">
        <v>0.1067</v>
      </c>
      <c r="AS27" s="79">
        <v>0.10390000000000001</v>
      </c>
      <c r="AT27" s="79">
        <v>0.1007</v>
      </c>
      <c r="AU27" s="79">
        <v>0.1008</v>
      </c>
      <c r="AV27" s="79">
        <v>0.10299999999999999</v>
      </c>
      <c r="AW27" s="79">
        <v>0.1011</v>
      </c>
      <c r="AX27" s="79">
        <v>9.64E-2</v>
      </c>
      <c r="AY27" s="79">
        <v>0.10829999999999999</v>
      </c>
      <c r="AZ27" s="79">
        <v>0.10100000000000001</v>
      </c>
      <c r="BA27" s="79">
        <v>0.10489999999999999</v>
      </c>
      <c r="BB27" s="79">
        <v>0.1043</v>
      </c>
      <c r="BC27" s="79">
        <v>0.1031</v>
      </c>
      <c r="BD27" s="79">
        <v>0.1008</v>
      </c>
      <c r="BE27" s="79">
        <v>0.1066</v>
      </c>
      <c r="BF27" s="79">
        <v>0.1069</v>
      </c>
      <c r="BG27" s="79">
        <v>0.1037</v>
      </c>
      <c r="BH27" s="79">
        <v>0.1026</v>
      </c>
      <c r="BI27" s="79">
        <v>0.1003</v>
      </c>
      <c r="BJ27" s="79">
        <v>9.7500000000000003E-2</v>
      </c>
      <c r="BK27" s="79">
        <v>9.5500000000000002E-2</v>
      </c>
      <c r="BL27" s="79">
        <v>9.4200000000000006E-2</v>
      </c>
      <c r="BM27" s="79">
        <v>9.2999999999999999E-2</v>
      </c>
      <c r="BN27" s="79">
        <v>9.2299999999999993E-2</v>
      </c>
      <c r="BO27" s="338" t="s">
        <v>137</v>
      </c>
      <c r="BP27" s="365" t="s">
        <v>134</v>
      </c>
      <c r="BQ27" s="81" t="s">
        <v>14</v>
      </c>
    </row>
    <row r="28" spans="2:69" ht="18.75" customHeight="1">
      <c r="B28" s="325"/>
      <c r="C28" s="325"/>
      <c r="D28" s="82" t="s">
        <v>15</v>
      </c>
      <c r="E28" s="325"/>
      <c r="F28" s="325"/>
      <c r="G28" s="180" t="s">
        <v>16</v>
      </c>
      <c r="H28" s="83"/>
      <c r="I28" s="83">
        <v>0.12939999999999999</v>
      </c>
      <c r="J28" s="83">
        <v>0.12909999999999999</v>
      </c>
      <c r="K28" s="83">
        <v>0.12529999999999999</v>
      </c>
      <c r="L28" s="83">
        <v>7.4099999999999999E-2</v>
      </c>
      <c r="M28" s="83">
        <v>0.12130000000000001</v>
      </c>
      <c r="N28" s="83">
        <v>0.1198</v>
      </c>
      <c r="O28" s="83">
        <v>0.1206</v>
      </c>
      <c r="P28" s="83">
        <v>0.1229</v>
      </c>
      <c r="Q28" s="83">
        <v>0.1288</v>
      </c>
      <c r="R28" s="83">
        <v>0.13039999999999999</v>
      </c>
      <c r="S28" s="83">
        <v>0.13400000000000001</v>
      </c>
      <c r="T28" s="83">
        <v>0.1346</v>
      </c>
      <c r="U28" s="83">
        <v>0.1346</v>
      </c>
      <c r="V28" s="83">
        <v>0.13719999999999999</v>
      </c>
      <c r="W28" s="83">
        <v>0.13009999999999999</v>
      </c>
      <c r="X28" s="83">
        <v>0.1313</v>
      </c>
      <c r="Y28" s="83">
        <v>0.13200000000000001</v>
      </c>
      <c r="Z28" s="83">
        <v>0.1346</v>
      </c>
      <c r="AA28" s="83">
        <v>0.12759999999999999</v>
      </c>
      <c r="AB28" s="83">
        <v>0.12770000000000001</v>
      </c>
      <c r="AC28" s="83">
        <v>0.1226</v>
      </c>
      <c r="AD28" s="83">
        <v>0.124</v>
      </c>
      <c r="AE28" s="83">
        <v>0.12379999999999999</v>
      </c>
      <c r="AF28" s="83">
        <v>0.11890000000000001</v>
      </c>
      <c r="AG28" s="83">
        <v>0.12180000000000001</v>
      </c>
      <c r="AH28" s="83">
        <v>0.1202</v>
      </c>
      <c r="AI28" s="83">
        <v>0.1166</v>
      </c>
      <c r="AJ28" s="83">
        <v>0.11840000000000001</v>
      </c>
      <c r="AK28" s="83">
        <v>0.11509999999999999</v>
      </c>
      <c r="AL28" s="83">
        <v>0.1168</v>
      </c>
      <c r="AM28" s="83">
        <v>0.11509999999999999</v>
      </c>
      <c r="AN28" s="83">
        <v>0.1148</v>
      </c>
      <c r="AO28" s="83">
        <v>0.11219999999999999</v>
      </c>
      <c r="AP28" s="83">
        <v>0.1075</v>
      </c>
      <c r="AQ28" s="83">
        <v>0.1062</v>
      </c>
      <c r="AR28" s="83">
        <v>0.1079</v>
      </c>
      <c r="AS28" s="83">
        <v>0.108</v>
      </c>
      <c r="AT28" s="83">
        <v>0.10290000000000001</v>
      </c>
      <c r="AU28" s="83">
        <v>0.10050000000000001</v>
      </c>
      <c r="AV28" s="83">
        <v>0.1071</v>
      </c>
      <c r="AW28" s="83">
        <v>0.10290000000000001</v>
      </c>
      <c r="AX28" s="83">
        <v>0.1017</v>
      </c>
      <c r="AY28" s="83">
        <v>0.1074</v>
      </c>
      <c r="AZ28" s="83">
        <v>0.1047</v>
      </c>
      <c r="BA28" s="83">
        <v>0.1032</v>
      </c>
      <c r="BB28" s="83">
        <v>0.107</v>
      </c>
      <c r="BC28" s="83">
        <v>0.105</v>
      </c>
      <c r="BD28" s="83">
        <v>0.1037</v>
      </c>
      <c r="BE28" s="83">
        <v>0.107</v>
      </c>
      <c r="BF28" s="83">
        <v>0.10879999999999999</v>
      </c>
      <c r="BG28" s="83">
        <v>0.1046</v>
      </c>
      <c r="BH28" s="83">
        <v>0.1032</v>
      </c>
      <c r="BI28" s="83">
        <v>0.1021</v>
      </c>
      <c r="BJ28" s="83">
        <v>0.10199999999999999</v>
      </c>
      <c r="BK28" s="83">
        <v>9.8299999999999998E-2</v>
      </c>
      <c r="BL28" s="83">
        <v>9.7799999999999998E-2</v>
      </c>
      <c r="BM28" s="83">
        <v>9.5500000000000002E-2</v>
      </c>
      <c r="BN28" s="83">
        <v>9.7000000000000003E-2</v>
      </c>
      <c r="BO28" s="338"/>
      <c r="BP28" s="338"/>
      <c r="BQ28" s="81" t="s">
        <v>16</v>
      </c>
    </row>
    <row r="29" spans="2:69" ht="18.75" customHeight="1">
      <c r="B29" s="325"/>
      <c r="C29" s="326"/>
      <c r="D29" s="85" t="s">
        <v>17</v>
      </c>
      <c r="E29" s="325"/>
      <c r="F29" s="326"/>
      <c r="G29" s="180" t="s">
        <v>18</v>
      </c>
      <c r="H29" s="86"/>
      <c r="I29" s="86">
        <v>0.1522</v>
      </c>
      <c r="J29" s="86">
        <v>0.15129999999999999</v>
      </c>
      <c r="K29" s="86">
        <v>0.1537</v>
      </c>
      <c r="L29" s="86">
        <v>8.14E-2</v>
      </c>
      <c r="M29" s="86">
        <v>0.1401</v>
      </c>
      <c r="N29" s="86">
        <v>0.14460000000000001</v>
      </c>
      <c r="O29" s="86">
        <v>0.1396</v>
      </c>
      <c r="P29" s="86">
        <v>0.13800000000000001</v>
      </c>
      <c r="Q29" s="86">
        <v>0.14449999999999999</v>
      </c>
      <c r="R29" s="86">
        <v>0.1482</v>
      </c>
      <c r="S29" s="86">
        <v>0.15040000000000001</v>
      </c>
      <c r="T29" s="86">
        <v>0.15609999999999999</v>
      </c>
      <c r="U29" s="86">
        <v>0.15609999999999999</v>
      </c>
      <c r="V29" s="86">
        <v>0.1482</v>
      </c>
      <c r="W29" s="86">
        <v>0.1464</v>
      </c>
      <c r="X29" s="86">
        <v>0.1512</v>
      </c>
      <c r="Y29" s="86">
        <v>0.15210000000000001</v>
      </c>
      <c r="Z29" s="86">
        <v>0.1575</v>
      </c>
      <c r="AA29" s="86">
        <v>0.1537</v>
      </c>
      <c r="AB29" s="86">
        <v>0.15359999999999999</v>
      </c>
      <c r="AC29" s="86">
        <v>0.1454</v>
      </c>
      <c r="AD29" s="86">
        <v>0.1474</v>
      </c>
      <c r="AE29" s="86">
        <v>0.1399</v>
      </c>
      <c r="AF29" s="86">
        <v>0.15079999999999999</v>
      </c>
      <c r="AG29" s="86">
        <v>0.14499999999999999</v>
      </c>
      <c r="AH29" s="86">
        <v>0.14149999999999999</v>
      </c>
      <c r="AI29" s="86">
        <v>0.1336</v>
      </c>
      <c r="AJ29" s="86">
        <v>0.1396</v>
      </c>
      <c r="AK29" s="86">
        <v>0.12909999999999999</v>
      </c>
      <c r="AL29" s="86">
        <v>0.13250000000000001</v>
      </c>
      <c r="AM29" s="86">
        <v>0.13150000000000001</v>
      </c>
      <c r="AN29" s="86">
        <v>0.1303</v>
      </c>
      <c r="AO29" s="86">
        <v>0.1293</v>
      </c>
      <c r="AP29" s="86">
        <v>0.1293</v>
      </c>
      <c r="AQ29" s="86">
        <v>0.12429999999999999</v>
      </c>
      <c r="AR29" s="86">
        <v>0.12889999999999999</v>
      </c>
      <c r="AS29" s="86">
        <v>0.12740000000000001</v>
      </c>
      <c r="AT29" s="86">
        <v>0.1207</v>
      </c>
      <c r="AU29" s="86">
        <v>0.1273</v>
      </c>
      <c r="AV29" s="86">
        <v>0.129</v>
      </c>
      <c r="AW29" s="86">
        <v>0.12379999999999999</v>
      </c>
      <c r="AX29" s="86">
        <v>0.125</v>
      </c>
      <c r="AY29" s="86">
        <v>0.12920000000000001</v>
      </c>
      <c r="AZ29" s="86">
        <v>0.12790000000000001</v>
      </c>
      <c r="BA29" s="86">
        <v>0.12759999999999999</v>
      </c>
      <c r="BB29" s="86">
        <v>0.13650000000000001</v>
      </c>
      <c r="BC29" s="86">
        <v>0.14419999999999999</v>
      </c>
      <c r="BD29" s="86">
        <v>0.1384</v>
      </c>
      <c r="BE29" s="86">
        <v>0.15029999999999999</v>
      </c>
      <c r="BF29" s="86">
        <v>0.14560000000000001</v>
      </c>
      <c r="BG29" s="86">
        <v>0.1426</v>
      </c>
      <c r="BH29" s="86">
        <v>0.14269999999999999</v>
      </c>
      <c r="BI29" s="86">
        <v>0.1414</v>
      </c>
      <c r="BJ29" s="86">
        <v>0.14419999999999999</v>
      </c>
      <c r="BK29" s="86">
        <v>0.13980000000000001</v>
      </c>
      <c r="BL29" s="86">
        <v>0.13370000000000001</v>
      </c>
      <c r="BM29" s="86">
        <v>0.13350000000000001</v>
      </c>
      <c r="BN29" s="86">
        <v>0.13519999999999999</v>
      </c>
      <c r="BO29" s="338"/>
      <c r="BP29" s="339"/>
      <c r="BQ29" s="81" t="s">
        <v>18</v>
      </c>
    </row>
    <row r="30" spans="2:69" ht="18.75" customHeight="1">
      <c r="B30" s="325"/>
      <c r="C30" s="324" t="s">
        <v>136</v>
      </c>
      <c r="D30" s="82" t="s">
        <v>12</v>
      </c>
      <c r="E30" s="325"/>
      <c r="F30" s="324" t="s">
        <v>139</v>
      </c>
      <c r="G30" s="180" t="s">
        <v>14</v>
      </c>
      <c r="H30" s="83"/>
      <c r="I30" s="83">
        <v>6.7500000000000004E-2</v>
      </c>
      <c r="J30" s="83">
        <v>6.7100000000000007E-2</v>
      </c>
      <c r="K30" s="83">
        <v>6.4899999999999999E-2</v>
      </c>
      <c r="L30" s="83">
        <v>4.0800000000000003E-2</v>
      </c>
      <c r="M30" s="83">
        <v>6.3299999999999995E-2</v>
      </c>
      <c r="N30" s="83">
        <v>6.3700000000000007E-2</v>
      </c>
      <c r="O30" s="83">
        <v>6.4299999999999996E-2</v>
      </c>
      <c r="P30" s="83">
        <v>7.1900000000000006E-2</v>
      </c>
      <c r="Q30" s="83">
        <v>6.2799999999999995E-2</v>
      </c>
      <c r="R30" s="83">
        <v>6.2799999999999995E-2</v>
      </c>
      <c r="S30" s="83">
        <v>6.3799999999999996E-2</v>
      </c>
      <c r="T30" s="83">
        <v>6.6000000000000003E-2</v>
      </c>
      <c r="U30" s="83">
        <v>6.6000000000000003E-2</v>
      </c>
      <c r="V30" s="83">
        <v>6.3200000000000006E-2</v>
      </c>
      <c r="W30" s="83">
        <v>6.3700000000000007E-2</v>
      </c>
      <c r="X30" s="83">
        <v>6.1199999999999997E-2</v>
      </c>
      <c r="Y30" s="83">
        <v>6.0400000000000002E-2</v>
      </c>
      <c r="Z30" s="83">
        <v>6.08E-2</v>
      </c>
      <c r="AA30" s="83">
        <v>6.0299999999999999E-2</v>
      </c>
      <c r="AB30" s="83">
        <v>6.1600000000000002E-2</v>
      </c>
      <c r="AC30" s="83">
        <v>5.96E-2</v>
      </c>
      <c r="AD30" s="83">
        <v>6.4000000000000001E-2</v>
      </c>
      <c r="AE30" s="83">
        <v>5.9400000000000001E-2</v>
      </c>
      <c r="AF30" s="83">
        <v>6.0299999999999999E-2</v>
      </c>
      <c r="AG30" s="83">
        <v>6.1699999999999998E-2</v>
      </c>
      <c r="AH30" s="83">
        <v>6.0999999999999999E-2</v>
      </c>
      <c r="AI30" s="83">
        <v>5.8700000000000002E-2</v>
      </c>
      <c r="AJ30" s="83">
        <v>6.1100000000000002E-2</v>
      </c>
      <c r="AK30" s="83">
        <v>6.2799999999999995E-2</v>
      </c>
      <c r="AL30" s="83">
        <v>6.2700000000000006E-2</v>
      </c>
      <c r="AM30" s="83">
        <v>6.08E-2</v>
      </c>
      <c r="AN30" s="83">
        <v>6.13E-2</v>
      </c>
      <c r="AO30" s="83">
        <v>0.06</v>
      </c>
      <c r="AP30" s="83">
        <v>5.8700000000000002E-2</v>
      </c>
      <c r="AQ30" s="83">
        <v>5.5399999999999998E-2</v>
      </c>
      <c r="AR30" s="83">
        <v>5.33E-2</v>
      </c>
      <c r="AS30" s="83">
        <v>5.0299999999999997E-2</v>
      </c>
      <c r="AT30" s="83">
        <v>4.99E-2</v>
      </c>
      <c r="AU30" s="83">
        <v>5.0200000000000002E-2</v>
      </c>
      <c r="AV30" s="83">
        <v>5.0999999999999997E-2</v>
      </c>
      <c r="AW30" s="83">
        <v>4.4900000000000002E-2</v>
      </c>
      <c r="AX30" s="83">
        <v>4.58E-2</v>
      </c>
      <c r="AY30" s="83">
        <v>5.0599999999999999E-2</v>
      </c>
      <c r="AZ30" s="83">
        <v>5.6000000000000001E-2</v>
      </c>
      <c r="BA30" s="83">
        <v>6.0199999999999997E-2</v>
      </c>
      <c r="BB30" s="83">
        <v>6.1100000000000002E-2</v>
      </c>
      <c r="BC30" s="83">
        <v>6.2600000000000003E-2</v>
      </c>
      <c r="BD30" s="83">
        <v>6.4699999999999994E-2</v>
      </c>
      <c r="BE30" s="83">
        <v>6.3899999999999998E-2</v>
      </c>
      <c r="BF30" s="83">
        <v>6.5000000000000002E-2</v>
      </c>
      <c r="BG30" s="83">
        <v>6.4799999999999996E-2</v>
      </c>
      <c r="BH30" s="83">
        <v>6.2E-2</v>
      </c>
      <c r="BI30" s="83">
        <v>6.2199999999999998E-2</v>
      </c>
      <c r="BJ30" s="83">
        <v>6.2600000000000003E-2</v>
      </c>
      <c r="BK30" s="83">
        <v>6.3899999999999998E-2</v>
      </c>
      <c r="BL30" s="83">
        <v>6.0600000000000001E-2</v>
      </c>
      <c r="BM30" s="83">
        <v>5.79E-2</v>
      </c>
      <c r="BN30" s="83">
        <v>5.7500000000000002E-2</v>
      </c>
      <c r="BO30" s="338"/>
      <c r="BP30" s="365" t="s">
        <v>139</v>
      </c>
      <c r="BQ30" s="81" t="s">
        <v>14</v>
      </c>
    </row>
    <row r="31" spans="2:69" ht="18.75" customHeight="1">
      <c r="B31" s="325"/>
      <c r="C31" s="325"/>
      <c r="D31" s="82" t="s">
        <v>15</v>
      </c>
      <c r="E31" s="325"/>
      <c r="F31" s="325"/>
      <c r="G31" s="180" t="s">
        <v>16</v>
      </c>
      <c r="H31" s="83"/>
      <c r="I31" s="83">
        <v>6.3500000000000001E-2</v>
      </c>
      <c r="J31" s="83">
        <v>6.3100000000000003E-2</v>
      </c>
      <c r="K31" s="83">
        <v>6.3399999999999998E-2</v>
      </c>
      <c r="L31" s="83">
        <v>4.0800000000000003E-2</v>
      </c>
      <c r="M31" s="83">
        <v>6.3500000000000001E-2</v>
      </c>
      <c r="N31" s="83">
        <v>6.2799999999999995E-2</v>
      </c>
      <c r="O31" s="83">
        <v>6.3600000000000004E-2</v>
      </c>
      <c r="P31" s="83">
        <v>6.4600000000000005E-2</v>
      </c>
      <c r="Q31" s="83">
        <v>6.4899999999999999E-2</v>
      </c>
      <c r="R31" s="83">
        <v>6.5000000000000002E-2</v>
      </c>
      <c r="S31" s="83">
        <v>6.6600000000000006E-2</v>
      </c>
      <c r="T31" s="83">
        <v>6.5500000000000003E-2</v>
      </c>
      <c r="U31" s="83">
        <v>6.5500000000000003E-2</v>
      </c>
      <c r="V31" s="83">
        <v>6.4699999999999994E-2</v>
      </c>
      <c r="W31" s="83">
        <v>6.3200000000000006E-2</v>
      </c>
      <c r="X31" s="83">
        <v>6.2300000000000001E-2</v>
      </c>
      <c r="Y31" s="83">
        <v>6.2100000000000002E-2</v>
      </c>
      <c r="Z31" s="83">
        <v>6.2E-2</v>
      </c>
      <c r="AA31" s="83">
        <v>6.3100000000000003E-2</v>
      </c>
      <c r="AB31" s="83">
        <v>6.2100000000000002E-2</v>
      </c>
      <c r="AC31" s="83">
        <v>6.0400000000000002E-2</v>
      </c>
      <c r="AD31" s="83">
        <v>6.25E-2</v>
      </c>
      <c r="AE31" s="83">
        <v>6.4500000000000002E-2</v>
      </c>
      <c r="AF31" s="83">
        <v>6.4699999999999994E-2</v>
      </c>
      <c r="AG31" s="83">
        <v>6.4299999999999996E-2</v>
      </c>
      <c r="AH31" s="83">
        <v>6.1699999999999998E-2</v>
      </c>
      <c r="AI31" s="83">
        <v>6.3899999999999998E-2</v>
      </c>
      <c r="AJ31" s="83">
        <v>6.8000000000000005E-2</v>
      </c>
      <c r="AK31" s="83">
        <v>6.2600000000000003E-2</v>
      </c>
      <c r="AL31" s="83">
        <v>6.3200000000000006E-2</v>
      </c>
      <c r="AM31" s="83">
        <v>6.1600000000000002E-2</v>
      </c>
      <c r="AN31" s="83">
        <v>6.1199999999999997E-2</v>
      </c>
      <c r="AO31" s="83">
        <v>6.0100000000000001E-2</v>
      </c>
      <c r="AP31" s="83">
        <v>5.79E-2</v>
      </c>
      <c r="AQ31" s="83">
        <v>5.45E-2</v>
      </c>
      <c r="AR31" s="83">
        <v>5.11E-2</v>
      </c>
      <c r="AS31" s="83">
        <v>4.9399999999999999E-2</v>
      </c>
      <c r="AT31" s="83">
        <v>4.7800000000000002E-2</v>
      </c>
      <c r="AU31" s="83">
        <v>4.7800000000000002E-2</v>
      </c>
      <c r="AV31" s="83">
        <v>5.0900000000000001E-2</v>
      </c>
      <c r="AW31" s="83">
        <v>4.4699999999999997E-2</v>
      </c>
      <c r="AX31" s="83">
        <v>5.04E-2</v>
      </c>
      <c r="AY31" s="83">
        <v>5.3100000000000001E-2</v>
      </c>
      <c r="AZ31" s="83">
        <v>6.3399999999999998E-2</v>
      </c>
      <c r="BA31" s="83">
        <v>6.1899999999999997E-2</v>
      </c>
      <c r="BB31" s="83">
        <v>6.7699999999999996E-2</v>
      </c>
      <c r="BC31" s="83">
        <v>6.9599999999999995E-2</v>
      </c>
      <c r="BD31" s="83">
        <v>6.6600000000000006E-2</v>
      </c>
      <c r="BE31" s="83">
        <v>6.6199999999999995E-2</v>
      </c>
      <c r="BF31" s="83">
        <v>6.7699999999999996E-2</v>
      </c>
      <c r="BG31" s="83">
        <v>6.8000000000000005E-2</v>
      </c>
      <c r="BH31" s="83">
        <v>6.54E-2</v>
      </c>
      <c r="BI31" s="83">
        <v>6.59E-2</v>
      </c>
      <c r="BJ31" s="83">
        <v>6.4399999999999999E-2</v>
      </c>
      <c r="BK31" s="83">
        <v>6.4500000000000002E-2</v>
      </c>
      <c r="BL31" s="83">
        <v>6.1699999999999998E-2</v>
      </c>
      <c r="BM31" s="83">
        <v>5.8299999999999998E-2</v>
      </c>
      <c r="BN31" s="83">
        <v>6.0100000000000001E-2</v>
      </c>
      <c r="BO31" s="338"/>
      <c r="BP31" s="338"/>
      <c r="BQ31" s="81" t="s">
        <v>16</v>
      </c>
    </row>
    <row r="32" spans="2:69" ht="18.75" customHeight="1">
      <c r="B32" s="325"/>
      <c r="C32" s="325"/>
      <c r="D32" s="82" t="s">
        <v>17</v>
      </c>
      <c r="E32" s="325"/>
      <c r="F32" s="326"/>
      <c r="G32" s="180" t="s">
        <v>18</v>
      </c>
      <c r="H32" s="83"/>
      <c r="I32" s="83">
        <v>6.5600000000000006E-2</v>
      </c>
      <c r="J32" s="83">
        <v>6.5699999999999995E-2</v>
      </c>
      <c r="K32" s="83">
        <v>6.7000000000000004E-2</v>
      </c>
      <c r="L32" s="83">
        <v>3.6900000000000002E-2</v>
      </c>
      <c r="M32" s="83">
        <v>6.1600000000000002E-2</v>
      </c>
      <c r="N32" s="83">
        <v>7.1599999999999997E-2</v>
      </c>
      <c r="O32" s="83">
        <v>6.6900000000000001E-2</v>
      </c>
      <c r="P32" s="83">
        <v>5.8799999999999998E-2</v>
      </c>
      <c r="Q32" s="83">
        <v>7.4399999999999994E-2</v>
      </c>
      <c r="R32" s="83">
        <v>6.8000000000000005E-2</v>
      </c>
      <c r="S32" s="83">
        <v>7.8E-2</v>
      </c>
      <c r="T32" s="83">
        <v>7.17E-2</v>
      </c>
      <c r="U32" s="83">
        <v>7.17E-2</v>
      </c>
      <c r="V32" s="83">
        <v>6.9599999999999995E-2</v>
      </c>
      <c r="W32" s="83">
        <v>7.9399999999999998E-2</v>
      </c>
      <c r="X32" s="83">
        <v>7.8899999999999998E-2</v>
      </c>
      <c r="Y32" s="83">
        <v>7.7899999999999997E-2</v>
      </c>
      <c r="Z32" s="83">
        <v>7.7899999999999997E-2</v>
      </c>
      <c r="AA32" s="83">
        <v>8.0399999999999999E-2</v>
      </c>
      <c r="AB32" s="83">
        <v>7.3599999999999999E-2</v>
      </c>
      <c r="AC32" s="83">
        <v>7.6999999999999999E-2</v>
      </c>
      <c r="AD32" s="83">
        <v>8.1900000000000001E-2</v>
      </c>
      <c r="AE32" s="83">
        <v>7.2900000000000006E-2</v>
      </c>
      <c r="AF32" s="83">
        <v>7.8E-2</v>
      </c>
      <c r="AG32" s="83">
        <v>7.0300000000000001E-2</v>
      </c>
      <c r="AH32" s="83">
        <v>7.4999999999999997E-2</v>
      </c>
      <c r="AI32" s="83">
        <v>7.2300000000000003E-2</v>
      </c>
      <c r="AJ32" s="83">
        <v>7.9799999999999996E-2</v>
      </c>
      <c r="AK32" s="83">
        <v>7.2300000000000003E-2</v>
      </c>
      <c r="AL32" s="83">
        <v>7.6399999999999996E-2</v>
      </c>
      <c r="AM32" s="83">
        <v>6.8599999999999994E-2</v>
      </c>
      <c r="AN32" s="83">
        <v>6.9599999999999995E-2</v>
      </c>
      <c r="AO32" s="83">
        <v>8.2799999999999999E-2</v>
      </c>
      <c r="AP32" s="83">
        <v>7.4499999999999997E-2</v>
      </c>
      <c r="AQ32" s="83">
        <v>6.7100000000000007E-2</v>
      </c>
      <c r="AR32" s="83">
        <v>6.8599999999999994E-2</v>
      </c>
      <c r="AS32" s="83">
        <v>6.3899999999999998E-2</v>
      </c>
      <c r="AT32" s="83">
        <v>6.0699999999999997E-2</v>
      </c>
      <c r="AU32" s="83">
        <v>6.3700000000000007E-2</v>
      </c>
      <c r="AV32" s="83">
        <v>6.2E-2</v>
      </c>
      <c r="AW32" s="83">
        <v>5.9299999999999999E-2</v>
      </c>
      <c r="AX32" s="83">
        <v>6.0100000000000001E-2</v>
      </c>
      <c r="AY32" s="83">
        <v>5.2200000000000003E-2</v>
      </c>
      <c r="AZ32" s="83">
        <v>6.8400000000000002E-2</v>
      </c>
      <c r="BA32" s="83">
        <v>6.3899999999999998E-2</v>
      </c>
      <c r="BB32" s="83">
        <v>7.2499999999999995E-2</v>
      </c>
      <c r="BC32" s="83">
        <v>6.2600000000000003E-2</v>
      </c>
      <c r="BD32" s="83">
        <v>6.0199999999999997E-2</v>
      </c>
      <c r="BE32" s="83">
        <v>6.9599999999999995E-2</v>
      </c>
      <c r="BF32" s="83">
        <v>7.0300000000000001E-2</v>
      </c>
      <c r="BG32" s="83">
        <v>7.4399999999999994E-2</v>
      </c>
      <c r="BH32" s="83">
        <v>7.0699999999999999E-2</v>
      </c>
      <c r="BI32" s="83">
        <v>7.5499999999999998E-2</v>
      </c>
      <c r="BJ32" s="83">
        <v>8.2600000000000007E-2</v>
      </c>
      <c r="BK32" s="83">
        <v>7.5800000000000006E-2</v>
      </c>
      <c r="BL32" s="83">
        <v>8.3599999999999994E-2</v>
      </c>
      <c r="BM32" s="83">
        <v>8.5400000000000004E-2</v>
      </c>
      <c r="BN32" s="83">
        <v>6.7599999999999993E-2</v>
      </c>
      <c r="BO32" s="338"/>
      <c r="BP32" s="339"/>
      <c r="BQ32" s="81" t="s">
        <v>18</v>
      </c>
    </row>
    <row r="33" spans="2:69" ht="18.75" customHeight="1">
      <c r="B33" s="325"/>
      <c r="C33" s="379" t="s">
        <v>131</v>
      </c>
      <c r="D33" s="20" t="s">
        <v>19</v>
      </c>
      <c r="E33" s="325"/>
      <c r="F33" s="379" t="s">
        <v>134</v>
      </c>
      <c r="G33" s="179" t="s">
        <v>109</v>
      </c>
      <c r="H33" s="76"/>
      <c r="I33" s="76">
        <v>0.12470000000000001</v>
      </c>
      <c r="J33" s="76">
        <v>0.1191</v>
      </c>
      <c r="K33" s="76">
        <v>0.1169</v>
      </c>
      <c r="L33" s="76">
        <v>0.115</v>
      </c>
      <c r="M33" s="76">
        <v>0.1173</v>
      </c>
      <c r="N33" s="76">
        <v>0.111</v>
      </c>
      <c r="O33" s="76">
        <v>0.11119999999999999</v>
      </c>
      <c r="P33" s="76">
        <v>0.11899999999999999</v>
      </c>
      <c r="Q33" s="76">
        <v>0.12230000000000001</v>
      </c>
      <c r="R33" s="76">
        <v>0.1235</v>
      </c>
      <c r="S33" s="76">
        <v>0.12790000000000001</v>
      </c>
      <c r="T33" s="76">
        <v>0.1285</v>
      </c>
      <c r="U33" s="76">
        <v>0.1285</v>
      </c>
      <c r="V33" s="76">
        <v>0.12820000000000001</v>
      </c>
      <c r="W33" s="76">
        <v>0.12740000000000001</v>
      </c>
      <c r="X33" s="76">
        <v>0.12747343750000001</v>
      </c>
      <c r="Y33" s="76">
        <v>0.1244</v>
      </c>
      <c r="Z33" s="76">
        <v>0.12529999999999999</v>
      </c>
      <c r="AA33" s="76">
        <v>0.121</v>
      </c>
      <c r="AB33" s="76">
        <v>0.1222</v>
      </c>
      <c r="AC33" s="76">
        <v>0.1208</v>
      </c>
      <c r="AD33" s="76">
        <v>0.1192</v>
      </c>
      <c r="AE33" s="76">
        <v>0.11609999999999999</v>
      </c>
      <c r="AF33" s="76">
        <v>0.1178</v>
      </c>
      <c r="AG33" s="76">
        <v>0.1149</v>
      </c>
      <c r="AH33" s="76">
        <v>0.11650000000000001</v>
      </c>
      <c r="AI33" s="76">
        <v>0.11169999999999999</v>
      </c>
      <c r="AJ33" s="76">
        <v>0.115</v>
      </c>
      <c r="AK33" s="76">
        <v>0.11219999999999999</v>
      </c>
      <c r="AL33" s="76">
        <v>0.1143</v>
      </c>
      <c r="AM33" s="76">
        <v>0.11260000000000001</v>
      </c>
      <c r="AN33" s="76">
        <v>0.11020000000000001</v>
      </c>
      <c r="AO33" s="76">
        <v>0.10979999999999999</v>
      </c>
      <c r="AP33" s="76">
        <v>0.1108</v>
      </c>
      <c r="AQ33" s="76">
        <v>0.10730000000000001</v>
      </c>
      <c r="AR33" s="76">
        <v>0.106</v>
      </c>
      <c r="AS33" s="76">
        <v>0.1036</v>
      </c>
      <c r="AT33" s="76">
        <v>9.9699999999999997E-2</v>
      </c>
      <c r="AU33" s="76">
        <v>0.1009</v>
      </c>
      <c r="AV33" s="76">
        <v>9.98E-2</v>
      </c>
      <c r="AW33" s="76">
        <v>9.74E-2</v>
      </c>
      <c r="AX33" s="76">
        <v>9.3799999999999994E-2</v>
      </c>
      <c r="AY33" s="76">
        <v>9.7199999999999995E-2</v>
      </c>
      <c r="AZ33" s="76">
        <v>9.6600000000000005E-2</v>
      </c>
      <c r="BA33" s="76">
        <v>9.2200000000000004E-2</v>
      </c>
      <c r="BB33" s="76">
        <v>8.9599999999999999E-2</v>
      </c>
      <c r="BC33" s="76">
        <v>9.01E-2</v>
      </c>
      <c r="BD33" s="76">
        <v>9.0200000000000002E-2</v>
      </c>
      <c r="BE33" s="76">
        <v>9.5299999999999996E-2</v>
      </c>
      <c r="BF33" s="76">
        <v>9.1700000000000004E-2</v>
      </c>
      <c r="BG33" s="76">
        <v>9.0300000000000005E-2</v>
      </c>
      <c r="BH33" s="76">
        <v>8.5500000000000007E-2</v>
      </c>
      <c r="BI33" s="76">
        <v>8.7999999999999995E-2</v>
      </c>
      <c r="BJ33" s="76">
        <v>8.9200000000000002E-2</v>
      </c>
      <c r="BK33" s="76">
        <v>8.7900000000000006E-2</v>
      </c>
      <c r="BL33" s="76">
        <v>8.6099999999999996E-2</v>
      </c>
      <c r="BM33" s="76">
        <v>8.7599999999999997E-2</v>
      </c>
      <c r="BN33" s="76">
        <v>8.48E-2</v>
      </c>
      <c r="BO33" s="338"/>
      <c r="BP33" s="400" t="s">
        <v>134</v>
      </c>
      <c r="BQ33" s="75" t="s">
        <v>109</v>
      </c>
    </row>
    <row r="34" spans="2:69" ht="18.75" customHeight="1">
      <c r="B34" s="325"/>
      <c r="C34" s="380"/>
      <c r="D34" s="23" t="s">
        <v>21</v>
      </c>
      <c r="E34" s="325"/>
      <c r="F34" s="380"/>
      <c r="G34" s="179" t="s">
        <v>22</v>
      </c>
      <c r="H34" s="73"/>
      <c r="I34" s="73">
        <v>0.14269999999999999</v>
      </c>
      <c r="J34" s="73">
        <v>0.13320000000000001</v>
      </c>
      <c r="K34" s="73">
        <v>0.12989999999999999</v>
      </c>
      <c r="L34" s="73">
        <v>0.12870000000000001</v>
      </c>
      <c r="M34" s="73">
        <v>0.1283</v>
      </c>
      <c r="N34" s="73">
        <v>0.1273</v>
      </c>
      <c r="O34" s="73">
        <v>0.1268</v>
      </c>
      <c r="P34" s="73">
        <v>0.1376</v>
      </c>
      <c r="Q34" s="73">
        <v>0.13830000000000001</v>
      </c>
      <c r="R34" s="73">
        <v>0.13730000000000001</v>
      </c>
      <c r="S34" s="73">
        <v>0.13769999999999999</v>
      </c>
      <c r="T34" s="73">
        <v>0.13919999999999999</v>
      </c>
      <c r="U34" s="73">
        <v>0.13919999999999999</v>
      </c>
      <c r="V34" s="73">
        <v>0.13689999999999999</v>
      </c>
      <c r="W34" s="73">
        <v>0.13569999999999999</v>
      </c>
      <c r="X34" s="73">
        <v>0.13892291666666665</v>
      </c>
      <c r="Y34" s="73">
        <v>0.13819999999999999</v>
      </c>
      <c r="Z34" s="73">
        <v>0.1346</v>
      </c>
      <c r="AA34" s="73">
        <v>0.13450000000000001</v>
      </c>
      <c r="AB34" s="73">
        <v>0.13059999999999999</v>
      </c>
      <c r="AC34" s="73">
        <v>0.1268</v>
      </c>
      <c r="AD34" s="73">
        <v>0.12640000000000001</v>
      </c>
      <c r="AE34" s="73">
        <v>0.12470000000000001</v>
      </c>
      <c r="AF34" s="73">
        <v>0.1326</v>
      </c>
      <c r="AG34" s="73">
        <v>0.12909999999999999</v>
      </c>
      <c r="AH34" s="73">
        <v>0.1293</v>
      </c>
      <c r="AI34" s="73">
        <v>0.12670000000000001</v>
      </c>
      <c r="AJ34" s="73">
        <v>0.1239</v>
      </c>
      <c r="AK34" s="73">
        <v>0.1207</v>
      </c>
      <c r="AL34" s="73">
        <v>0.1242</v>
      </c>
      <c r="AM34" s="73">
        <v>0.1129</v>
      </c>
      <c r="AN34" s="73">
        <v>0.112</v>
      </c>
      <c r="AO34" s="73">
        <v>0.1094</v>
      </c>
      <c r="AP34" s="73">
        <v>0.1099</v>
      </c>
      <c r="AQ34" s="73">
        <v>0.10340000000000001</v>
      </c>
      <c r="AR34" s="73">
        <v>0.11269999999999999</v>
      </c>
      <c r="AS34" s="73">
        <v>0.1138</v>
      </c>
      <c r="AT34" s="73">
        <v>0.1076</v>
      </c>
      <c r="AU34" s="73">
        <v>0.11020000000000001</v>
      </c>
      <c r="AV34" s="73">
        <v>0.10390000000000001</v>
      </c>
      <c r="AW34" s="73">
        <v>0.10589999999999999</v>
      </c>
      <c r="AX34" s="73">
        <v>0.1041</v>
      </c>
      <c r="AY34" s="73">
        <v>0.1085</v>
      </c>
      <c r="AZ34" s="73">
        <v>0.1052</v>
      </c>
      <c r="BA34" s="73">
        <v>0.10349999999999999</v>
      </c>
      <c r="BB34" s="73">
        <v>0.1027</v>
      </c>
      <c r="BC34" s="73">
        <v>0.1066</v>
      </c>
      <c r="BD34" s="73">
        <v>0.1051</v>
      </c>
      <c r="BE34" s="73">
        <v>0.14130000000000001</v>
      </c>
      <c r="BF34" s="73">
        <v>0.10680000000000001</v>
      </c>
      <c r="BG34" s="73">
        <v>0.10970000000000001</v>
      </c>
      <c r="BH34" s="73">
        <v>0.10100000000000001</v>
      </c>
      <c r="BI34" s="73">
        <v>0.1028</v>
      </c>
      <c r="BJ34" s="73">
        <v>0.1084</v>
      </c>
      <c r="BK34" s="73">
        <v>0.1037</v>
      </c>
      <c r="BL34" s="73">
        <v>0.10050000000000001</v>
      </c>
      <c r="BM34" s="73">
        <v>0.1012</v>
      </c>
      <c r="BN34" s="73">
        <v>9.7699999999999995E-2</v>
      </c>
      <c r="BO34" s="338"/>
      <c r="BP34" s="401"/>
      <c r="BQ34" s="75" t="s">
        <v>22</v>
      </c>
    </row>
    <row r="35" spans="2:69" ht="18.75" customHeight="1">
      <c r="B35" s="325"/>
      <c r="C35" s="380"/>
      <c r="D35" s="23" t="s">
        <v>140</v>
      </c>
      <c r="E35" s="325"/>
      <c r="F35" s="380"/>
      <c r="G35" s="179" t="s">
        <v>24</v>
      </c>
      <c r="H35" s="73"/>
      <c r="I35" s="73">
        <v>0.3503</v>
      </c>
      <c r="J35" s="73">
        <v>0.37830000000000003</v>
      </c>
      <c r="K35" s="73">
        <v>0.37009999999999998</v>
      </c>
      <c r="L35" s="73">
        <v>0.37509999999999999</v>
      </c>
      <c r="M35" s="73">
        <v>0.33850000000000002</v>
      </c>
      <c r="N35" s="73">
        <v>0.3236</v>
      </c>
      <c r="O35" s="73">
        <v>0.29730000000000001</v>
      </c>
      <c r="P35" s="73">
        <v>0.29409999999999997</v>
      </c>
      <c r="Q35" s="73">
        <v>0.30769999999999997</v>
      </c>
      <c r="R35" s="73">
        <v>0.29349999999999998</v>
      </c>
      <c r="S35" s="73">
        <v>0.30130000000000001</v>
      </c>
      <c r="T35" s="73">
        <v>0.29530000000000001</v>
      </c>
      <c r="U35" s="73">
        <v>0.29530000000000001</v>
      </c>
      <c r="V35" s="73">
        <v>0.31390000000000001</v>
      </c>
      <c r="W35" s="73">
        <v>0.3095</v>
      </c>
      <c r="X35" s="73">
        <v>0.30453374999999999</v>
      </c>
      <c r="Y35" s="73">
        <v>0.30099999999999999</v>
      </c>
      <c r="Z35" s="73">
        <v>0.32119999999999999</v>
      </c>
      <c r="AA35" s="73">
        <v>0.30520000000000003</v>
      </c>
      <c r="AB35" s="73">
        <v>0.30609999999999998</v>
      </c>
      <c r="AC35" s="73">
        <v>0.30349999999999999</v>
      </c>
      <c r="AD35" s="73">
        <v>0.26350000000000001</v>
      </c>
      <c r="AE35" s="73">
        <v>0.26900000000000002</v>
      </c>
      <c r="AF35" s="73">
        <v>0.22589999999999999</v>
      </c>
      <c r="AG35" s="73">
        <v>0.26550000000000001</v>
      </c>
      <c r="AH35" s="73">
        <v>0.24310000000000001</v>
      </c>
      <c r="AI35" s="73">
        <v>0.25140000000000001</v>
      </c>
      <c r="AJ35" s="73">
        <v>0.23799999999999999</v>
      </c>
      <c r="AK35" s="73">
        <v>0.24990000000000001</v>
      </c>
      <c r="AL35" s="73">
        <v>0.23619999999999999</v>
      </c>
      <c r="AM35" s="73">
        <v>0.25419999999999998</v>
      </c>
      <c r="AN35" s="73">
        <v>0.25509999999999999</v>
      </c>
      <c r="AO35" s="73">
        <v>0.25640000000000002</v>
      </c>
      <c r="AP35" s="73">
        <v>0.2412</v>
      </c>
      <c r="AQ35" s="73">
        <v>0.24</v>
      </c>
      <c r="AR35" s="73">
        <v>0.2321</v>
      </c>
      <c r="AS35" s="73">
        <v>0.2145</v>
      </c>
      <c r="AT35" s="74"/>
      <c r="AU35" s="74"/>
      <c r="AV35" s="74"/>
      <c r="AW35" s="74"/>
      <c r="AX35" s="74"/>
      <c r="AY35" s="74"/>
      <c r="AZ35" s="74"/>
      <c r="BA35" s="74"/>
      <c r="BB35" s="74"/>
      <c r="BC35" s="77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338"/>
      <c r="BP35" s="401"/>
      <c r="BQ35" s="75" t="s">
        <v>24</v>
      </c>
    </row>
    <row r="36" spans="2:69" ht="18.75" customHeight="1">
      <c r="B36" s="325"/>
      <c r="C36" s="380"/>
      <c r="D36" s="23" t="s">
        <v>141</v>
      </c>
      <c r="E36" s="325"/>
      <c r="F36" s="380"/>
      <c r="G36" s="179" t="s">
        <v>26</v>
      </c>
      <c r="H36" s="73"/>
      <c r="I36" s="73">
        <v>0.1605</v>
      </c>
      <c r="J36" s="73">
        <v>0.14749999999999999</v>
      </c>
      <c r="K36" s="73">
        <v>0.1517</v>
      </c>
      <c r="L36" s="73">
        <v>0.1515</v>
      </c>
      <c r="M36" s="73">
        <v>0.1525</v>
      </c>
      <c r="N36" s="73">
        <v>0.14860000000000001</v>
      </c>
      <c r="O36" s="73">
        <v>0.1449</v>
      </c>
      <c r="P36" s="73">
        <v>0.14779999999999999</v>
      </c>
      <c r="Q36" s="73">
        <v>0.1457</v>
      </c>
      <c r="R36" s="73">
        <v>0.151</v>
      </c>
      <c r="S36" s="73">
        <v>0.159</v>
      </c>
      <c r="T36" s="73">
        <v>0.14910000000000001</v>
      </c>
      <c r="U36" s="73">
        <v>0.14910000000000001</v>
      </c>
      <c r="V36" s="73">
        <v>0.1439</v>
      </c>
      <c r="W36" s="73">
        <v>0.14019999999999999</v>
      </c>
      <c r="X36" s="73">
        <v>0.13844583333333335</v>
      </c>
      <c r="Y36" s="73">
        <v>0.13750000000000001</v>
      </c>
      <c r="Z36" s="73">
        <v>0.1472</v>
      </c>
      <c r="AA36" s="73">
        <v>0.14399999999999999</v>
      </c>
      <c r="AB36" s="73">
        <v>0.1409</v>
      </c>
      <c r="AC36" s="73">
        <v>0.13789999999999999</v>
      </c>
      <c r="AD36" s="73">
        <v>0.14799999999999999</v>
      </c>
      <c r="AE36" s="73">
        <v>0.13789999999999999</v>
      </c>
      <c r="AF36" s="73">
        <v>0.15010000000000001</v>
      </c>
      <c r="AG36" s="73">
        <v>0.14369999999999999</v>
      </c>
      <c r="AH36" s="73">
        <v>0.14069999999999999</v>
      </c>
      <c r="AI36" s="73">
        <v>0.13569999999999999</v>
      </c>
      <c r="AJ36" s="73">
        <v>0.14680000000000001</v>
      </c>
      <c r="AK36" s="73">
        <v>0.12770000000000001</v>
      </c>
      <c r="AL36" s="73">
        <v>0.12740000000000001</v>
      </c>
      <c r="AM36" s="73">
        <v>0.12659999999999999</v>
      </c>
      <c r="AN36" s="73">
        <v>0.12609999999999999</v>
      </c>
      <c r="AO36" s="73">
        <v>0.1227</v>
      </c>
      <c r="AP36" s="73">
        <v>0.1255</v>
      </c>
      <c r="AQ36" s="73">
        <v>0.11899999999999999</v>
      </c>
      <c r="AR36" s="73">
        <v>0.1196</v>
      </c>
      <c r="AS36" s="73">
        <v>0.122</v>
      </c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338"/>
      <c r="BP36" s="401"/>
      <c r="BQ36" s="75" t="s">
        <v>26</v>
      </c>
    </row>
    <row r="37" spans="2:69" ht="18.75" customHeight="1">
      <c r="B37" s="325"/>
      <c r="C37" s="380"/>
      <c r="D37" s="23" t="s">
        <v>142</v>
      </c>
      <c r="E37" s="325"/>
      <c r="F37" s="380"/>
      <c r="G37" s="179" t="s">
        <v>28</v>
      </c>
      <c r="H37" s="73"/>
      <c r="I37" s="73">
        <v>0.1991</v>
      </c>
      <c r="J37" s="73">
        <v>0.2268</v>
      </c>
      <c r="K37" s="73">
        <v>0.2175</v>
      </c>
      <c r="L37" s="73">
        <v>0.2026</v>
      </c>
      <c r="M37" s="73">
        <v>0.20630000000000001</v>
      </c>
      <c r="N37" s="73">
        <v>0.2238</v>
      </c>
      <c r="O37" s="73">
        <v>0.21679999999999999</v>
      </c>
      <c r="P37" s="73">
        <v>0.23089999999999999</v>
      </c>
      <c r="Q37" s="73">
        <v>0.1988</v>
      </c>
      <c r="R37" s="73">
        <v>0.21820000000000001</v>
      </c>
      <c r="S37" s="73">
        <v>0.21659999999999999</v>
      </c>
      <c r="T37" s="73">
        <v>0.21079999999999999</v>
      </c>
      <c r="U37" s="73">
        <v>0.21079999999999999</v>
      </c>
      <c r="V37" s="73">
        <v>0.20050000000000001</v>
      </c>
      <c r="W37" s="73">
        <v>0.2099</v>
      </c>
      <c r="X37" s="73">
        <v>0.20668718750000001</v>
      </c>
      <c r="Y37" s="73">
        <v>0.1981</v>
      </c>
      <c r="Z37" s="73">
        <v>0.20860000000000001</v>
      </c>
      <c r="AA37" s="73">
        <v>0.1976</v>
      </c>
      <c r="AB37" s="73">
        <v>0.20519999999999999</v>
      </c>
      <c r="AC37" s="73">
        <v>0.2031</v>
      </c>
      <c r="AD37" s="73">
        <v>0.1951</v>
      </c>
      <c r="AE37" s="73">
        <v>0.21199999999999999</v>
      </c>
      <c r="AF37" s="73">
        <v>0.21029999999999999</v>
      </c>
      <c r="AG37" s="73">
        <v>0.20530000000000001</v>
      </c>
      <c r="AH37" s="73">
        <v>0.2054</v>
      </c>
      <c r="AI37" s="73">
        <v>0.19750000000000001</v>
      </c>
      <c r="AJ37" s="73">
        <v>0.18909999999999999</v>
      </c>
      <c r="AK37" s="73">
        <v>0.2122</v>
      </c>
      <c r="AL37" s="73">
        <v>0.1971</v>
      </c>
      <c r="AM37" s="73">
        <v>0.2074</v>
      </c>
      <c r="AN37" s="73">
        <v>0.20899999999999999</v>
      </c>
      <c r="AO37" s="73">
        <v>0.20250000000000001</v>
      </c>
      <c r="AP37" s="73">
        <v>0.19719999999999999</v>
      </c>
      <c r="AQ37" s="73">
        <v>0.18959999999999999</v>
      </c>
      <c r="AR37" s="73">
        <v>0.19409999999999999</v>
      </c>
      <c r="AS37" s="73">
        <v>0.19570000000000001</v>
      </c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338"/>
      <c r="BP37" s="401"/>
      <c r="BQ37" s="75" t="s">
        <v>28</v>
      </c>
    </row>
    <row r="38" spans="2:69" ht="18.75" customHeight="1">
      <c r="B38" s="326"/>
      <c r="C38" s="381"/>
      <c r="D38" s="46" t="s">
        <v>143</v>
      </c>
      <c r="E38" s="326"/>
      <c r="F38" s="381"/>
      <c r="G38" s="179" t="s">
        <v>144</v>
      </c>
      <c r="H38" s="88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8">
        <v>0.1479</v>
      </c>
      <c r="AU38" s="88">
        <v>0.1515</v>
      </c>
      <c r="AV38" s="88">
        <v>0.13819999999999999</v>
      </c>
      <c r="AW38" s="88">
        <v>0.12620000000000001</v>
      </c>
      <c r="AX38" s="88">
        <v>0.14130000000000001</v>
      </c>
      <c r="AY38" s="88">
        <v>0.15240000000000001</v>
      </c>
      <c r="AZ38" s="88">
        <v>0.14660000000000001</v>
      </c>
      <c r="BA38" s="88">
        <v>0.15290000000000001</v>
      </c>
      <c r="BB38" s="88">
        <v>0.15620000000000001</v>
      </c>
      <c r="BC38" s="88">
        <v>0.1633</v>
      </c>
      <c r="BD38" s="88">
        <v>0.15659999999999999</v>
      </c>
      <c r="BE38" s="88">
        <v>0.17560000000000001</v>
      </c>
      <c r="BF38" s="88">
        <v>0.154</v>
      </c>
      <c r="BG38" s="88">
        <v>0.15329999999999999</v>
      </c>
      <c r="BH38" s="88">
        <v>0.158</v>
      </c>
      <c r="BI38" s="88">
        <v>0.15529999999999999</v>
      </c>
      <c r="BJ38" s="88">
        <v>0.16009999999999999</v>
      </c>
      <c r="BK38" s="88">
        <v>0.154</v>
      </c>
      <c r="BL38" s="88">
        <v>0.1386</v>
      </c>
      <c r="BM38" s="88">
        <v>0.1431</v>
      </c>
      <c r="BN38" s="88">
        <v>0.14610000000000001</v>
      </c>
      <c r="BO38" s="339"/>
      <c r="BP38" s="402"/>
      <c r="BQ38" s="75" t="s">
        <v>144</v>
      </c>
    </row>
    <row r="39" spans="2:69">
      <c r="BI39" s="50"/>
      <c r="BJ39" s="50"/>
      <c r="BK39" s="50"/>
    </row>
    <row r="40" spans="2:69" ht="18.75" customHeight="1">
      <c r="B40" s="375" t="s">
        <v>85</v>
      </c>
      <c r="C40" s="377" t="s">
        <v>125</v>
      </c>
      <c r="D40" s="397" t="s">
        <v>126</v>
      </c>
      <c r="E40" s="375" t="s">
        <v>86</v>
      </c>
      <c r="F40" s="377" t="s">
        <v>127</v>
      </c>
      <c r="G40" s="397" t="s">
        <v>128</v>
      </c>
      <c r="H40" s="201">
        <v>2012</v>
      </c>
      <c r="I40" s="201"/>
      <c r="J40" s="201"/>
      <c r="K40" s="201"/>
      <c r="L40" s="201">
        <f>H40+1</f>
        <v>2013</v>
      </c>
      <c r="M40" s="201"/>
      <c r="N40" s="201"/>
      <c r="O40" s="201"/>
      <c r="P40" s="201">
        <f>L40+1</f>
        <v>2014</v>
      </c>
      <c r="Q40" s="201"/>
      <c r="R40" s="201"/>
      <c r="S40" s="201"/>
      <c r="T40" s="201">
        <f>P40+1</f>
        <v>2015</v>
      </c>
      <c r="U40" s="201"/>
      <c r="V40" s="201"/>
      <c r="W40" s="201"/>
      <c r="X40" s="201">
        <f>T40+1</f>
        <v>2016</v>
      </c>
      <c r="Y40" s="201"/>
      <c r="Z40" s="201"/>
      <c r="AA40" s="201"/>
      <c r="AB40" s="201">
        <f>X40+1</f>
        <v>2017</v>
      </c>
      <c r="AC40" s="201"/>
      <c r="AD40" s="201"/>
      <c r="AE40" s="201"/>
      <c r="AF40" s="201">
        <f>AB40+1</f>
        <v>2018</v>
      </c>
      <c r="AG40" s="201"/>
      <c r="AH40" s="201"/>
      <c r="AI40" s="201"/>
      <c r="AJ40" s="201">
        <v>2019</v>
      </c>
      <c r="AK40" s="201"/>
      <c r="AL40" s="201"/>
      <c r="AM40" s="201"/>
      <c r="AN40" s="201">
        <v>2020</v>
      </c>
      <c r="AO40" s="201"/>
      <c r="AP40" s="201"/>
      <c r="AQ40" s="201"/>
      <c r="AR40" s="201">
        <v>2021</v>
      </c>
      <c r="AS40" s="201"/>
      <c r="AT40" s="201"/>
      <c r="AU40" s="201"/>
      <c r="AV40" s="201">
        <v>2022</v>
      </c>
      <c r="AW40" s="201"/>
      <c r="AX40" s="201"/>
      <c r="AY40" s="201"/>
      <c r="AZ40" s="201">
        <v>2023</v>
      </c>
      <c r="BA40" s="201"/>
      <c r="BB40" s="201"/>
      <c r="BC40" s="201"/>
      <c r="BD40" s="201">
        <v>2024</v>
      </c>
      <c r="BE40" s="201"/>
      <c r="BF40" s="201"/>
      <c r="BG40" s="201"/>
      <c r="BH40" s="250">
        <v>2025</v>
      </c>
      <c r="BI40" s="251"/>
      <c r="BJ40" s="251"/>
      <c r="BK40" s="251"/>
      <c r="BL40" s="209">
        <v>2026</v>
      </c>
      <c r="BM40" s="210"/>
      <c r="BO40" s="384" t="s">
        <v>86</v>
      </c>
      <c r="BP40" s="386" t="s">
        <v>127</v>
      </c>
      <c r="BQ40" s="406" t="s">
        <v>128</v>
      </c>
    </row>
    <row r="41" spans="2:69" ht="18.75" customHeight="1">
      <c r="B41" s="395"/>
      <c r="C41" s="396"/>
      <c r="D41" s="398"/>
      <c r="E41" s="395"/>
      <c r="F41" s="396"/>
      <c r="G41" s="398"/>
      <c r="H41" s="114" t="s">
        <v>6</v>
      </c>
      <c r="I41" s="114" t="s">
        <v>7</v>
      </c>
      <c r="J41" s="114" t="s">
        <v>8</v>
      </c>
      <c r="K41" s="114" t="s">
        <v>9</v>
      </c>
      <c r="L41" s="114" t="s">
        <v>6</v>
      </c>
      <c r="M41" s="114" t="s">
        <v>7</v>
      </c>
      <c r="N41" s="114" t="s">
        <v>8</v>
      </c>
      <c r="O41" s="114" t="s">
        <v>9</v>
      </c>
      <c r="P41" s="114" t="s">
        <v>6</v>
      </c>
      <c r="Q41" s="114" t="s">
        <v>7</v>
      </c>
      <c r="R41" s="114" t="s">
        <v>8</v>
      </c>
      <c r="S41" s="114" t="s">
        <v>9</v>
      </c>
      <c r="T41" s="114" t="s">
        <v>6</v>
      </c>
      <c r="U41" s="114" t="s">
        <v>7</v>
      </c>
      <c r="V41" s="114" t="s">
        <v>8</v>
      </c>
      <c r="W41" s="114" t="s">
        <v>9</v>
      </c>
      <c r="X41" s="114" t="s">
        <v>6</v>
      </c>
      <c r="Y41" s="114" t="s">
        <v>7</v>
      </c>
      <c r="Z41" s="114" t="s">
        <v>8</v>
      </c>
      <c r="AA41" s="114" t="s">
        <v>9</v>
      </c>
      <c r="AB41" s="115" t="s">
        <v>6</v>
      </c>
      <c r="AC41" s="115" t="s">
        <v>7</v>
      </c>
      <c r="AD41" s="115" t="s">
        <v>8</v>
      </c>
      <c r="AE41" s="115" t="s">
        <v>9</v>
      </c>
      <c r="AF41" s="115" t="s">
        <v>6</v>
      </c>
      <c r="AG41" s="115" t="s">
        <v>7</v>
      </c>
      <c r="AH41" s="115" t="s">
        <v>8</v>
      </c>
      <c r="AI41" s="115" t="s">
        <v>9</v>
      </c>
      <c r="AJ41" s="115" t="s">
        <v>6</v>
      </c>
      <c r="AK41" s="115" t="s">
        <v>7</v>
      </c>
      <c r="AL41" s="115" t="s">
        <v>8</v>
      </c>
      <c r="AM41" s="115" t="s">
        <v>9</v>
      </c>
      <c r="AN41" s="115" t="s">
        <v>6</v>
      </c>
      <c r="AO41" s="115" t="s">
        <v>7</v>
      </c>
      <c r="AP41" s="115" t="s">
        <v>8</v>
      </c>
      <c r="AQ41" s="115" t="s">
        <v>9</v>
      </c>
      <c r="AR41" s="115" t="s">
        <v>6</v>
      </c>
      <c r="AS41" s="115" t="s">
        <v>7</v>
      </c>
      <c r="AT41" s="115" t="s">
        <v>8</v>
      </c>
      <c r="AU41" s="115" t="s">
        <v>9</v>
      </c>
      <c r="AV41" s="115" t="s">
        <v>6</v>
      </c>
      <c r="AW41" s="115" t="s">
        <v>7</v>
      </c>
      <c r="AX41" s="115" t="s">
        <v>8</v>
      </c>
      <c r="AY41" s="115" t="s">
        <v>9</v>
      </c>
      <c r="AZ41" s="115" t="s">
        <v>6</v>
      </c>
      <c r="BA41" s="115" t="s">
        <v>7</v>
      </c>
      <c r="BB41" s="115" t="s">
        <v>8</v>
      </c>
      <c r="BC41" s="115" t="s">
        <v>9</v>
      </c>
      <c r="BD41" s="115" t="s">
        <v>6</v>
      </c>
      <c r="BE41" s="115" t="s">
        <v>7</v>
      </c>
      <c r="BF41" s="115" t="s">
        <v>8</v>
      </c>
      <c r="BG41" s="115" t="s">
        <v>9</v>
      </c>
      <c r="BH41" s="115" t="s">
        <v>6</v>
      </c>
      <c r="BI41" s="115" t="s">
        <v>7</v>
      </c>
      <c r="BJ41" s="115" t="s">
        <v>8</v>
      </c>
      <c r="BK41" s="115" t="s">
        <v>9</v>
      </c>
      <c r="BL41" s="115" t="s">
        <v>6</v>
      </c>
      <c r="BM41" s="115" t="s">
        <v>7</v>
      </c>
      <c r="BO41" s="404"/>
      <c r="BP41" s="405"/>
      <c r="BQ41" s="357"/>
    </row>
    <row r="42" spans="2:69" ht="26.1" customHeight="1">
      <c r="B42" s="376"/>
      <c r="C42" s="378"/>
      <c r="D42" s="399"/>
      <c r="E42" s="376"/>
      <c r="F42" s="378"/>
      <c r="G42" s="399"/>
      <c r="H42" s="410" t="s">
        <v>145</v>
      </c>
      <c r="I42" s="410"/>
      <c r="J42" s="410"/>
      <c r="K42" s="410" t="s">
        <v>146</v>
      </c>
      <c r="L42" s="410"/>
      <c r="M42" s="410"/>
      <c r="N42" s="410"/>
      <c r="O42" s="410" t="s">
        <v>147</v>
      </c>
      <c r="P42" s="410"/>
      <c r="Q42" s="410"/>
      <c r="R42" s="410"/>
      <c r="S42" s="410" t="s">
        <v>148</v>
      </c>
      <c r="T42" s="410"/>
      <c r="U42" s="410"/>
      <c r="V42" s="410"/>
      <c r="W42" s="410" t="s">
        <v>149</v>
      </c>
      <c r="X42" s="410"/>
      <c r="Y42" s="410"/>
      <c r="Z42" s="410"/>
      <c r="AA42" s="410" t="s">
        <v>97</v>
      </c>
      <c r="AB42" s="410"/>
      <c r="AC42" s="410"/>
      <c r="AD42" s="410"/>
      <c r="AE42" s="410" t="s">
        <v>98</v>
      </c>
      <c r="AF42" s="410"/>
      <c r="AG42" s="410"/>
      <c r="AH42" s="410"/>
      <c r="AI42" s="410" t="s">
        <v>150</v>
      </c>
      <c r="AJ42" s="410"/>
      <c r="AK42" s="410"/>
      <c r="AL42" s="410"/>
      <c r="AM42" s="410" t="s">
        <v>100</v>
      </c>
      <c r="AN42" s="410"/>
      <c r="AO42" s="410"/>
      <c r="AP42" s="410"/>
      <c r="AQ42" s="407" t="s">
        <v>101</v>
      </c>
      <c r="AR42" s="407"/>
      <c r="AS42" s="407"/>
      <c r="AT42" s="407"/>
      <c r="AU42" s="407" t="s">
        <v>102</v>
      </c>
      <c r="AV42" s="407"/>
      <c r="AW42" s="407"/>
      <c r="AX42" s="407"/>
      <c r="AY42" s="407" t="s">
        <v>103</v>
      </c>
      <c r="AZ42" s="407"/>
      <c r="BA42" s="407"/>
      <c r="BB42" s="407"/>
      <c r="BC42" s="407" t="s">
        <v>104</v>
      </c>
      <c r="BD42" s="407"/>
      <c r="BE42" s="407"/>
      <c r="BF42" s="407"/>
      <c r="BG42" s="362" t="s">
        <v>105</v>
      </c>
      <c r="BH42" s="363"/>
      <c r="BI42" s="363"/>
      <c r="BJ42" s="363"/>
      <c r="BK42" s="408" t="s">
        <v>106</v>
      </c>
      <c r="BL42" s="409"/>
      <c r="BM42" s="409"/>
      <c r="BO42" s="385"/>
      <c r="BP42" s="387"/>
      <c r="BQ42" s="358"/>
    </row>
    <row r="43" spans="2:69" ht="18.75" customHeight="1">
      <c r="B43" s="325" t="s">
        <v>107</v>
      </c>
      <c r="C43" s="368" t="s">
        <v>131</v>
      </c>
      <c r="D43" s="61" t="s">
        <v>132</v>
      </c>
      <c r="E43" s="325" t="s">
        <v>108</v>
      </c>
      <c r="F43" s="368" t="s">
        <v>134</v>
      </c>
      <c r="G43" s="98" t="s">
        <v>132</v>
      </c>
      <c r="H43" s="73">
        <v>5.6899999999999999E-2</v>
      </c>
      <c r="I43" s="73">
        <v>5.5E-2</v>
      </c>
      <c r="J43" s="73">
        <v>5.6000000000000001E-2</v>
      </c>
      <c r="K43" s="73">
        <v>5.3699999999999998E-2</v>
      </c>
      <c r="L43" s="73">
        <v>5.4300000000000001E-2</v>
      </c>
      <c r="M43" s="73">
        <v>5.1900000000000002E-2</v>
      </c>
      <c r="N43" s="73" t="s">
        <v>151</v>
      </c>
      <c r="O43" s="73">
        <v>5.8200000000000002E-2</v>
      </c>
      <c r="P43" s="73">
        <v>6.1699999999999998E-2</v>
      </c>
      <c r="Q43" s="73">
        <v>6.4600000000000005E-2</v>
      </c>
      <c r="R43" s="73">
        <v>6.9000000000000006E-2</v>
      </c>
      <c r="S43" s="73">
        <v>7.3099999999999998E-2</v>
      </c>
      <c r="T43" s="73">
        <v>7.3099999999999998E-2</v>
      </c>
      <c r="U43" s="73">
        <v>6.93E-2</v>
      </c>
      <c r="V43" s="73">
        <v>6.8400000000000002E-2</v>
      </c>
      <c r="W43" s="73">
        <v>7.0000000000000007E-2</v>
      </c>
      <c r="X43" s="73">
        <v>6.7599999999999993E-2</v>
      </c>
      <c r="Y43" s="73">
        <v>6.4699999999999994E-2</v>
      </c>
      <c r="Z43" s="73">
        <v>6.4500000000000002E-2</v>
      </c>
      <c r="AA43" s="73">
        <v>6.3700000000000007E-2</v>
      </c>
      <c r="AB43" s="73">
        <v>6.3E-2</v>
      </c>
      <c r="AC43" s="73">
        <v>6.6000000000000003E-2</v>
      </c>
      <c r="AD43" s="73">
        <v>5.9400000000000001E-2</v>
      </c>
      <c r="AE43" s="73">
        <v>5.7500000000000002E-2</v>
      </c>
      <c r="AF43" s="73">
        <v>5.7799999999999997E-2</v>
      </c>
      <c r="AG43" s="73">
        <v>5.67E-2</v>
      </c>
      <c r="AH43" s="73">
        <v>5.8000000000000003E-2</v>
      </c>
      <c r="AI43" s="73">
        <v>5.9799999999999999E-2</v>
      </c>
      <c r="AJ43" s="73">
        <v>0.06</v>
      </c>
      <c r="AK43" s="73">
        <v>6.0999999999999999E-2</v>
      </c>
      <c r="AL43" s="73">
        <v>5.8099999999999999E-2</v>
      </c>
      <c r="AM43" s="73">
        <v>5.6599999999999998E-2</v>
      </c>
      <c r="AN43" s="73">
        <v>5.4399999999999997E-2</v>
      </c>
      <c r="AO43" s="73">
        <v>5.3800000000000001E-2</v>
      </c>
      <c r="AP43" s="73">
        <v>5.2200000000000003E-2</v>
      </c>
      <c r="AQ43" s="73">
        <v>4.7100000000000003E-2</v>
      </c>
      <c r="AR43" s="73">
        <v>4.3700000000000003E-2</v>
      </c>
      <c r="AS43" s="73">
        <v>4.1500000000000002E-2</v>
      </c>
      <c r="AT43" s="73">
        <v>4.2200000000000001E-2</v>
      </c>
      <c r="AU43" s="73">
        <v>3.7100000000000001E-2</v>
      </c>
      <c r="AV43" s="73">
        <v>3.4700000000000002E-2</v>
      </c>
      <c r="AW43" s="73">
        <v>3.5799999999999998E-2</v>
      </c>
      <c r="AX43" s="73">
        <v>3.5000000000000003E-2</v>
      </c>
      <c r="AY43" s="73">
        <v>3.8300000000000001E-2</v>
      </c>
      <c r="AZ43" s="73">
        <v>3.9699999999999999E-2</v>
      </c>
      <c r="BA43" s="73">
        <v>4.1200000000000001E-2</v>
      </c>
      <c r="BB43" s="73">
        <v>4.2200000000000001E-2</v>
      </c>
      <c r="BC43" s="73">
        <v>4.0800000000000003E-2</v>
      </c>
      <c r="BD43" s="73">
        <v>4.1000000000000002E-2</v>
      </c>
      <c r="BE43" s="73">
        <v>4.3400000000000001E-2</v>
      </c>
      <c r="BF43" s="73">
        <v>4.3400000000000001E-2</v>
      </c>
      <c r="BG43" s="73">
        <v>4.3099999999999999E-2</v>
      </c>
      <c r="BH43" s="73">
        <v>4.4400000000000002E-2</v>
      </c>
      <c r="BI43" s="73">
        <v>4.41E-2</v>
      </c>
      <c r="BJ43" s="73">
        <v>4.24E-2</v>
      </c>
      <c r="BK43" s="73">
        <v>4.0399999999999998E-2</v>
      </c>
      <c r="BL43" s="73">
        <v>3.9199999999999999E-2</v>
      </c>
      <c r="BM43" s="73">
        <v>4.3099999999999999E-2</v>
      </c>
      <c r="BO43" s="338" t="s">
        <v>108</v>
      </c>
      <c r="BP43" s="412" t="s">
        <v>134</v>
      </c>
      <c r="BQ43" s="61" t="s">
        <v>132</v>
      </c>
    </row>
    <row r="44" spans="2:69" ht="18.75" customHeight="1">
      <c r="B44" s="325"/>
      <c r="C44" s="369"/>
      <c r="D44" s="61" t="s">
        <v>135</v>
      </c>
      <c r="E44" s="325"/>
      <c r="F44" s="369"/>
      <c r="G44" s="98" t="s">
        <v>135</v>
      </c>
      <c r="H44" s="73">
        <v>8.0299999999999996E-2</v>
      </c>
      <c r="I44" s="73">
        <v>8.1299999999999997E-2</v>
      </c>
      <c r="J44" s="73">
        <v>8.4000000000000005E-2</v>
      </c>
      <c r="K44" s="73">
        <v>8.4599999999999995E-2</v>
      </c>
      <c r="L44" s="73">
        <v>8.5900000000000004E-2</v>
      </c>
      <c r="M44" s="73">
        <v>8.3000000000000004E-2</v>
      </c>
      <c r="N44" s="73">
        <v>9.2899999999999996E-2</v>
      </c>
      <c r="O44" s="73">
        <v>9.2899999999999996E-2</v>
      </c>
      <c r="P44" s="73">
        <v>9.5000000000000001E-2</v>
      </c>
      <c r="Q44" s="73">
        <v>9.4600000000000004E-2</v>
      </c>
      <c r="R44" s="73">
        <v>0.1021</v>
      </c>
      <c r="S44" s="73">
        <v>0.1106</v>
      </c>
      <c r="T44" s="73">
        <v>0.1106</v>
      </c>
      <c r="U44" s="73">
        <v>0.10440000000000001</v>
      </c>
      <c r="V44" s="73">
        <v>0.1053</v>
      </c>
      <c r="W44" s="73">
        <v>0.1104</v>
      </c>
      <c r="X44" s="73">
        <v>0.1056</v>
      </c>
      <c r="Y44" s="73">
        <v>0.1014</v>
      </c>
      <c r="Z44" s="73">
        <v>0.1014</v>
      </c>
      <c r="AA44" s="73">
        <v>9.7500000000000003E-2</v>
      </c>
      <c r="AB44" s="73">
        <v>9.6199999999999994E-2</v>
      </c>
      <c r="AC44" s="73">
        <v>9.4700000000000006E-2</v>
      </c>
      <c r="AD44" s="73">
        <v>9.5899999999999999E-2</v>
      </c>
      <c r="AE44" s="73">
        <v>9.2100000000000001E-2</v>
      </c>
      <c r="AF44" s="73">
        <v>9.2100000000000001E-2</v>
      </c>
      <c r="AG44" s="73">
        <v>9.1700000000000004E-2</v>
      </c>
      <c r="AH44" s="73">
        <v>0.09</v>
      </c>
      <c r="AI44" s="73">
        <v>9.3600000000000003E-2</v>
      </c>
      <c r="AJ44" s="73">
        <v>9.4200000000000006E-2</v>
      </c>
      <c r="AK44" s="73">
        <v>9.4700000000000006E-2</v>
      </c>
      <c r="AL44" s="73">
        <v>9.0899999999999995E-2</v>
      </c>
      <c r="AM44" s="73">
        <v>8.8599999999999998E-2</v>
      </c>
      <c r="AN44" s="73">
        <v>8.4099999999999994E-2</v>
      </c>
      <c r="AO44" s="73">
        <v>8.1500000000000003E-2</v>
      </c>
      <c r="AP44" s="73">
        <v>8.0699999999999994E-2</v>
      </c>
      <c r="AQ44" s="73">
        <v>7.4399999999999994E-2</v>
      </c>
      <c r="AR44" s="73">
        <v>6.8900000000000003E-2</v>
      </c>
      <c r="AS44" s="73">
        <v>7.0499999999999993E-2</v>
      </c>
      <c r="AT44" s="73">
        <v>6.2100000000000002E-2</v>
      </c>
      <c r="AU44" s="73">
        <v>5.9299999999999999E-2</v>
      </c>
      <c r="AV44" s="73">
        <v>6.0699999999999997E-2</v>
      </c>
      <c r="AW44" s="73">
        <v>5.3999999999999999E-2</v>
      </c>
      <c r="AX44" s="73">
        <v>5.1999999999999998E-2</v>
      </c>
      <c r="AY44" s="73">
        <v>5.6899999999999999E-2</v>
      </c>
      <c r="AZ44" s="73">
        <v>5.5599999999999997E-2</v>
      </c>
      <c r="BA44" s="73">
        <v>5.5599999999999997E-2</v>
      </c>
      <c r="BB44" s="73">
        <v>5.6399999999999999E-2</v>
      </c>
      <c r="BC44" s="73">
        <v>5.8700000000000002E-2</v>
      </c>
      <c r="BD44" s="73">
        <v>5.8299999999999998E-2</v>
      </c>
      <c r="BE44" s="73">
        <v>5.7000000000000002E-2</v>
      </c>
      <c r="BF44" s="73">
        <v>5.8999999999999997E-2</v>
      </c>
      <c r="BG44" s="73">
        <v>6.0600000000000001E-2</v>
      </c>
      <c r="BH44" s="73">
        <v>5.9499999999999997E-2</v>
      </c>
      <c r="BI44" s="73">
        <v>5.7799999999999997E-2</v>
      </c>
      <c r="BJ44" s="73">
        <v>5.6399999999999999E-2</v>
      </c>
      <c r="BK44" s="73">
        <v>5.2400000000000002E-2</v>
      </c>
      <c r="BL44" s="73">
        <v>5.4199999999999998E-2</v>
      </c>
      <c r="BM44" s="73">
        <v>5.6599999999999998E-2</v>
      </c>
      <c r="BO44" s="338"/>
      <c r="BP44" s="371"/>
      <c r="BQ44" s="61" t="s">
        <v>135</v>
      </c>
    </row>
    <row r="45" spans="2:69" ht="18.75" customHeight="1">
      <c r="B45" s="325"/>
      <c r="C45" s="373" t="s">
        <v>136</v>
      </c>
      <c r="D45" s="60" t="s">
        <v>132</v>
      </c>
      <c r="E45" s="325"/>
      <c r="F45" s="373" t="s">
        <v>136</v>
      </c>
      <c r="G45" s="97" t="s">
        <v>132</v>
      </c>
      <c r="H45" s="76">
        <v>1.41E-2</v>
      </c>
      <c r="I45" s="76">
        <v>1.5699999999999999E-2</v>
      </c>
      <c r="J45" s="76">
        <v>1.5900000000000001E-2</v>
      </c>
      <c r="K45" s="76">
        <v>1.55E-2</v>
      </c>
      <c r="L45" s="76">
        <v>1.5699999999999999E-2</v>
      </c>
      <c r="M45" s="76">
        <v>1.4999999999999999E-2</v>
      </c>
      <c r="N45" s="76">
        <v>1.6500000000000001E-2</v>
      </c>
      <c r="O45" s="76">
        <v>1.6500000000000001E-2</v>
      </c>
      <c r="P45" s="76">
        <v>1.6500000000000001E-2</v>
      </c>
      <c r="Q45" s="76">
        <v>1.5900000000000001E-2</v>
      </c>
      <c r="R45" s="76">
        <v>1.7500000000000002E-2</v>
      </c>
      <c r="S45" s="76">
        <v>1.83E-2</v>
      </c>
      <c r="T45" s="76">
        <v>1.83E-2</v>
      </c>
      <c r="U45" s="76">
        <v>1.9400000000000001E-2</v>
      </c>
      <c r="V45" s="76">
        <v>1.8700000000000001E-2</v>
      </c>
      <c r="W45" s="76">
        <v>1.77E-2</v>
      </c>
      <c r="X45" s="76">
        <v>1.54E-2</v>
      </c>
      <c r="Y45" s="76">
        <v>1.5100000000000001E-2</v>
      </c>
      <c r="Z45" s="76">
        <v>1.5800000000000002E-2</v>
      </c>
      <c r="AA45" s="76">
        <v>1.5599999999999999E-2</v>
      </c>
      <c r="AB45" s="76">
        <v>1.54E-2</v>
      </c>
      <c r="AC45" s="76">
        <v>1.5800000000000002E-2</v>
      </c>
      <c r="AD45" s="76">
        <v>1.55E-2</v>
      </c>
      <c r="AE45" s="76">
        <v>1.78E-2</v>
      </c>
      <c r="AF45" s="76">
        <v>1.83E-2</v>
      </c>
      <c r="AG45" s="76">
        <v>1.8800000000000001E-2</v>
      </c>
      <c r="AH45" s="76">
        <v>1.9E-2</v>
      </c>
      <c r="AI45" s="76">
        <v>2.12E-2</v>
      </c>
      <c r="AJ45" s="76">
        <v>2.1399999999999999E-2</v>
      </c>
      <c r="AK45" s="76">
        <v>2.2499999999999999E-2</v>
      </c>
      <c r="AL45" s="76">
        <v>2.0899999999999998E-2</v>
      </c>
      <c r="AM45" s="76">
        <v>1.9599999999999999E-2</v>
      </c>
      <c r="AN45" s="76">
        <v>1.95E-2</v>
      </c>
      <c r="AO45" s="76">
        <v>1.8800000000000001E-2</v>
      </c>
      <c r="AP45" s="76">
        <v>1.72E-2</v>
      </c>
      <c r="AQ45" s="76">
        <v>1.35E-2</v>
      </c>
      <c r="AR45" s="76">
        <v>1.4800000000000001E-2</v>
      </c>
      <c r="AS45" s="76">
        <v>1.23E-2</v>
      </c>
      <c r="AT45" s="76">
        <v>1.47E-2</v>
      </c>
      <c r="AU45" s="76">
        <v>1.03E-2</v>
      </c>
      <c r="AV45" s="76">
        <v>1.14E-2</v>
      </c>
      <c r="AW45" s="76">
        <v>1.2800000000000001E-2</v>
      </c>
      <c r="AX45" s="76">
        <v>1.38E-2</v>
      </c>
      <c r="AY45" s="76">
        <v>2.0799999999999999E-2</v>
      </c>
      <c r="AZ45" s="76">
        <v>2.4400000000000002E-2</v>
      </c>
      <c r="BA45" s="76">
        <v>2.58E-2</v>
      </c>
      <c r="BB45" s="76">
        <v>2.7199999999999998E-2</v>
      </c>
      <c r="BC45" s="76">
        <v>3.2800000000000003E-2</v>
      </c>
      <c r="BD45" s="76">
        <v>3.3399999999999999E-2</v>
      </c>
      <c r="BE45" s="76">
        <v>3.2500000000000001E-2</v>
      </c>
      <c r="BF45" s="76">
        <v>3.32E-2</v>
      </c>
      <c r="BG45" s="76">
        <v>3.2500000000000001E-2</v>
      </c>
      <c r="BH45" s="76">
        <v>3.1399999999999997E-2</v>
      </c>
      <c r="BI45" s="76">
        <v>3.27E-2</v>
      </c>
      <c r="BJ45" s="76">
        <v>3.0499999999999999E-2</v>
      </c>
      <c r="BK45" s="76">
        <v>2.9000000000000001E-2</v>
      </c>
      <c r="BL45" s="76">
        <v>2.9100000000000001E-2</v>
      </c>
      <c r="BM45" s="76">
        <v>2.8299999999999999E-2</v>
      </c>
      <c r="BO45" s="338"/>
      <c r="BP45" s="403" t="s">
        <v>136</v>
      </c>
      <c r="BQ45" s="60" t="s">
        <v>132</v>
      </c>
    </row>
    <row r="46" spans="2:69" ht="18.75" customHeight="1">
      <c r="B46" s="325"/>
      <c r="C46" s="369"/>
      <c r="D46" s="61" t="s">
        <v>135</v>
      </c>
      <c r="E46" s="325"/>
      <c r="F46" s="369"/>
      <c r="G46" s="98" t="s">
        <v>135</v>
      </c>
      <c r="H46" s="73">
        <v>2.9499999999999998E-2</v>
      </c>
      <c r="I46" s="73">
        <v>3.27E-2</v>
      </c>
      <c r="J46" s="73">
        <v>3.5400000000000001E-2</v>
      </c>
      <c r="K46" s="73">
        <v>3.2899999999999999E-2</v>
      </c>
      <c r="L46" s="73">
        <v>3.39E-2</v>
      </c>
      <c r="M46" s="73">
        <v>3.1899999999999998E-2</v>
      </c>
      <c r="N46" s="73">
        <v>3.4799999999999998E-2</v>
      </c>
      <c r="O46" s="73">
        <v>3.4799999999999998E-2</v>
      </c>
      <c r="P46" s="73">
        <v>3.6900000000000002E-2</v>
      </c>
      <c r="Q46" s="73">
        <v>3.4700000000000002E-2</v>
      </c>
      <c r="R46" s="73">
        <v>3.5900000000000001E-2</v>
      </c>
      <c r="S46" s="73">
        <v>3.6900000000000002E-2</v>
      </c>
      <c r="T46" s="73">
        <v>3.6900000000000002E-2</v>
      </c>
      <c r="U46" s="73">
        <v>3.5299999999999998E-2</v>
      </c>
      <c r="V46" s="73">
        <v>3.8100000000000002E-2</v>
      </c>
      <c r="W46" s="73">
        <v>3.4599999999999999E-2</v>
      </c>
      <c r="X46" s="73">
        <v>3.3300000000000003E-2</v>
      </c>
      <c r="Y46" s="73">
        <v>3.3500000000000002E-2</v>
      </c>
      <c r="Z46" s="73">
        <v>3.5499999999999997E-2</v>
      </c>
      <c r="AA46" s="73">
        <v>3.5299999999999998E-2</v>
      </c>
      <c r="AB46" s="73">
        <v>3.3300000000000003E-2</v>
      </c>
      <c r="AC46" s="73">
        <v>3.5099999999999999E-2</v>
      </c>
      <c r="AD46" s="73">
        <v>3.8600000000000002E-2</v>
      </c>
      <c r="AE46" s="73">
        <v>4.2500000000000003E-2</v>
      </c>
      <c r="AF46" s="73">
        <v>3.8899999999999997E-2</v>
      </c>
      <c r="AG46" s="73">
        <v>3.6700000000000003E-2</v>
      </c>
      <c r="AH46" s="73">
        <v>3.4299999999999997E-2</v>
      </c>
      <c r="AI46" s="73">
        <v>3.5099999999999999E-2</v>
      </c>
      <c r="AJ46" s="73">
        <v>3.85E-2</v>
      </c>
      <c r="AK46" s="73">
        <v>4.3400000000000001E-2</v>
      </c>
      <c r="AL46" s="73">
        <v>3.61E-2</v>
      </c>
      <c r="AM46" s="73">
        <v>3.5499999999999997E-2</v>
      </c>
      <c r="AN46" s="73">
        <v>3.49E-2</v>
      </c>
      <c r="AO46" s="73">
        <v>3.3000000000000002E-2</v>
      </c>
      <c r="AP46" s="73">
        <v>3.32E-2</v>
      </c>
      <c r="AQ46" s="73">
        <v>2.75E-2</v>
      </c>
      <c r="AR46" s="73">
        <v>3.49E-2</v>
      </c>
      <c r="AS46" s="73">
        <v>2.81E-2</v>
      </c>
      <c r="AT46" s="73">
        <v>2.5999999999999999E-2</v>
      </c>
      <c r="AU46" s="73">
        <v>2.0199999999999999E-2</v>
      </c>
      <c r="AV46" s="73">
        <v>2.3699999999999999E-2</v>
      </c>
      <c r="AW46" s="73">
        <v>2.3800000000000002E-2</v>
      </c>
      <c r="AX46" s="73">
        <v>2.53E-2</v>
      </c>
      <c r="AY46" s="73">
        <v>3.5700000000000003E-2</v>
      </c>
      <c r="AZ46" s="73">
        <v>3.6600000000000001E-2</v>
      </c>
      <c r="BA46" s="73">
        <v>3.7100000000000001E-2</v>
      </c>
      <c r="BB46" s="73">
        <v>4.0099999999999997E-2</v>
      </c>
      <c r="BC46" s="73">
        <v>4.5199999999999997E-2</v>
      </c>
      <c r="BD46" s="73">
        <v>4.4999999999999998E-2</v>
      </c>
      <c r="BE46" s="73">
        <v>4.3299999999999998E-2</v>
      </c>
      <c r="BF46" s="73">
        <v>4.5400000000000003E-2</v>
      </c>
      <c r="BG46" s="73">
        <v>4.1599999999999998E-2</v>
      </c>
      <c r="BH46" s="73">
        <v>4.1300000000000003E-2</v>
      </c>
      <c r="BI46" s="73">
        <v>4.0899999999999999E-2</v>
      </c>
      <c r="BJ46" s="73">
        <v>3.9199999999999999E-2</v>
      </c>
      <c r="BK46" s="73">
        <v>3.7900000000000003E-2</v>
      </c>
      <c r="BL46" s="73">
        <v>4.07E-2</v>
      </c>
      <c r="BM46" s="73">
        <v>3.7199999999999997E-2</v>
      </c>
      <c r="BO46" s="338"/>
      <c r="BP46" s="371"/>
      <c r="BQ46" s="61" t="s">
        <v>135</v>
      </c>
    </row>
    <row r="47" spans="2:69" ht="18.75" customHeight="1">
      <c r="B47" s="325"/>
      <c r="C47" s="324" t="s">
        <v>131</v>
      </c>
      <c r="D47" s="91" t="s">
        <v>12</v>
      </c>
      <c r="E47" s="325"/>
      <c r="F47" s="324" t="s">
        <v>134</v>
      </c>
      <c r="G47" s="91" t="s">
        <v>14</v>
      </c>
      <c r="H47" s="79">
        <v>0.13059999999999999</v>
      </c>
      <c r="I47" s="79">
        <v>0.12659999999999999</v>
      </c>
      <c r="J47" s="79">
        <v>0.13200000000000001</v>
      </c>
      <c r="K47" s="79">
        <v>0.122</v>
      </c>
      <c r="L47" s="79">
        <v>0.1237</v>
      </c>
      <c r="M47" s="79">
        <v>0.1221</v>
      </c>
      <c r="N47" s="79">
        <v>0.13059999999999999</v>
      </c>
      <c r="O47" s="79">
        <v>0.13059999999999999</v>
      </c>
      <c r="P47" s="79">
        <v>0.13070000000000001</v>
      </c>
      <c r="Q47" s="79">
        <v>0.1353</v>
      </c>
      <c r="R47" s="79">
        <v>0.1348</v>
      </c>
      <c r="S47" s="79">
        <v>0.13650000000000001</v>
      </c>
      <c r="T47" s="79">
        <v>0.13650000000000001</v>
      </c>
      <c r="U47" s="79">
        <v>0.13719999999999999</v>
      </c>
      <c r="V47" s="79">
        <v>0.1366</v>
      </c>
      <c r="W47" s="79">
        <v>0.13450000000000001</v>
      </c>
      <c r="X47" s="79">
        <v>0.12970000000000001</v>
      </c>
      <c r="Y47" s="79">
        <v>0.12870000000000001</v>
      </c>
      <c r="Z47" s="79">
        <v>0.12889999999999999</v>
      </c>
      <c r="AA47" s="79">
        <v>0.1244</v>
      </c>
      <c r="AB47" s="79">
        <v>0.12180000000000001</v>
      </c>
      <c r="AC47" s="79">
        <v>0.1193</v>
      </c>
      <c r="AD47" s="79">
        <v>0.12180000000000001</v>
      </c>
      <c r="AE47" s="79">
        <v>0.1217</v>
      </c>
      <c r="AF47" s="79">
        <v>0.11799999999999999</v>
      </c>
      <c r="AG47" s="79">
        <v>0.115</v>
      </c>
      <c r="AH47" s="79">
        <v>0.1143</v>
      </c>
      <c r="AI47" s="79">
        <v>0.11700000000000001</v>
      </c>
      <c r="AJ47" s="79">
        <v>0.1138</v>
      </c>
      <c r="AK47" s="79">
        <v>0.1154</v>
      </c>
      <c r="AL47" s="79">
        <v>0.11360000000000001</v>
      </c>
      <c r="AM47" s="79">
        <v>0.11219999999999999</v>
      </c>
      <c r="AN47" s="79">
        <v>0.1113</v>
      </c>
      <c r="AO47" s="79">
        <v>0.1072</v>
      </c>
      <c r="AP47" s="79">
        <v>0.10730000000000001</v>
      </c>
      <c r="AQ47" s="79">
        <v>0.1066</v>
      </c>
      <c r="AR47" s="79">
        <v>0.10489999999999999</v>
      </c>
      <c r="AS47" s="79">
        <v>0.1007</v>
      </c>
      <c r="AT47" s="79">
        <v>9.7699999999999995E-2</v>
      </c>
      <c r="AU47" s="79">
        <v>0.1031</v>
      </c>
      <c r="AV47" s="79">
        <v>0.1014</v>
      </c>
      <c r="AW47" s="79">
        <v>9.7900000000000001E-2</v>
      </c>
      <c r="AX47" s="79">
        <v>0.1074</v>
      </c>
      <c r="AY47" s="79">
        <v>0.1017</v>
      </c>
      <c r="AZ47" s="79">
        <v>0.1037</v>
      </c>
      <c r="BA47" s="79">
        <v>0.1055</v>
      </c>
      <c r="BB47" s="79">
        <v>0.1033</v>
      </c>
      <c r="BC47" s="79">
        <v>0.10100000000000001</v>
      </c>
      <c r="BD47" s="79">
        <v>0.10639999999999999</v>
      </c>
      <c r="BE47" s="79">
        <v>0.107</v>
      </c>
      <c r="BF47" s="79">
        <v>0.1037</v>
      </c>
      <c r="BG47" s="79">
        <v>0.1024</v>
      </c>
      <c r="BH47" s="79">
        <v>0.1002</v>
      </c>
      <c r="BI47" s="79">
        <v>9.74E-2</v>
      </c>
      <c r="BJ47" s="79">
        <v>9.6299999999999997E-2</v>
      </c>
      <c r="BK47" s="79">
        <v>9.3899999999999997E-2</v>
      </c>
      <c r="BL47" s="79">
        <v>9.4100000000000003E-2</v>
      </c>
      <c r="BM47" s="79">
        <v>9.2600000000000002E-2</v>
      </c>
      <c r="BO47" s="338"/>
      <c r="BP47" s="365" t="s">
        <v>134</v>
      </c>
      <c r="BQ47" s="92" t="s">
        <v>14</v>
      </c>
    </row>
    <row r="48" spans="2:69" ht="18.75" customHeight="1">
      <c r="B48" s="325"/>
      <c r="C48" s="325"/>
      <c r="D48" s="93" t="s">
        <v>15</v>
      </c>
      <c r="E48" s="325"/>
      <c r="F48" s="325"/>
      <c r="G48" s="93" t="s">
        <v>16</v>
      </c>
      <c r="H48" s="83">
        <v>0.12939999999999999</v>
      </c>
      <c r="I48" s="83">
        <v>0.1255</v>
      </c>
      <c r="J48" s="83">
        <v>0.1293</v>
      </c>
      <c r="K48" s="83">
        <v>0.1211</v>
      </c>
      <c r="L48" s="83">
        <v>0.1216</v>
      </c>
      <c r="M48" s="83">
        <v>0.1198</v>
      </c>
      <c r="N48" s="83">
        <v>0.1229</v>
      </c>
      <c r="O48" s="83">
        <v>0.1229</v>
      </c>
      <c r="P48" s="83">
        <v>0.1295</v>
      </c>
      <c r="Q48" s="83">
        <v>0.1308</v>
      </c>
      <c r="R48" s="83">
        <v>0.1346</v>
      </c>
      <c r="S48" s="83">
        <v>0.13539999999999999</v>
      </c>
      <c r="T48" s="83">
        <v>0.13539999999999999</v>
      </c>
      <c r="U48" s="83">
        <v>0.13650000000000001</v>
      </c>
      <c r="V48" s="83">
        <v>0.1303</v>
      </c>
      <c r="W48" s="83">
        <v>0.13070000000000001</v>
      </c>
      <c r="X48" s="83">
        <v>0.1303</v>
      </c>
      <c r="Y48" s="83">
        <v>0.13350000000000001</v>
      </c>
      <c r="Z48" s="83">
        <v>0.12720000000000001</v>
      </c>
      <c r="AA48" s="83">
        <v>0.127</v>
      </c>
      <c r="AB48" s="83">
        <v>0.12239999999999999</v>
      </c>
      <c r="AC48" s="83">
        <v>0.1227</v>
      </c>
      <c r="AD48" s="83">
        <v>0.1241</v>
      </c>
      <c r="AE48" s="83">
        <v>0.11749999999999999</v>
      </c>
      <c r="AF48" s="83">
        <v>0.1216</v>
      </c>
      <c r="AG48" s="83">
        <v>0.1203</v>
      </c>
      <c r="AH48" s="83">
        <v>0.1164</v>
      </c>
      <c r="AI48" s="83">
        <v>0.1182</v>
      </c>
      <c r="AJ48" s="83">
        <v>0.1148</v>
      </c>
      <c r="AK48" s="83">
        <v>0.11609999999999999</v>
      </c>
      <c r="AL48" s="83">
        <v>0.1152</v>
      </c>
      <c r="AM48" s="83">
        <v>0.1128</v>
      </c>
      <c r="AN48" s="83">
        <v>0.1109</v>
      </c>
      <c r="AO48" s="83">
        <v>0.10730000000000001</v>
      </c>
      <c r="AP48" s="83">
        <v>0.10630000000000001</v>
      </c>
      <c r="AQ48" s="83">
        <v>0.1079</v>
      </c>
      <c r="AR48" s="83">
        <v>0.1089</v>
      </c>
      <c r="AS48" s="83">
        <v>0.1045</v>
      </c>
      <c r="AT48" s="83">
        <v>0.1014</v>
      </c>
      <c r="AU48" s="83">
        <v>0.10589999999999999</v>
      </c>
      <c r="AV48" s="83">
        <v>0.10340000000000001</v>
      </c>
      <c r="AW48" s="83">
        <v>0.1033</v>
      </c>
      <c r="AX48" s="83">
        <v>0.108</v>
      </c>
      <c r="AY48" s="83">
        <v>0.1072</v>
      </c>
      <c r="AZ48" s="83">
        <v>0.10489999999999999</v>
      </c>
      <c r="BA48" s="83">
        <v>0.1091</v>
      </c>
      <c r="BB48" s="83">
        <v>0.1052</v>
      </c>
      <c r="BC48" s="83">
        <v>0.104</v>
      </c>
      <c r="BD48" s="83">
        <v>0.1076</v>
      </c>
      <c r="BE48" s="83">
        <v>0.1094</v>
      </c>
      <c r="BF48" s="83">
        <v>0.10489999999999999</v>
      </c>
      <c r="BG48" s="83">
        <v>0.10299999999999999</v>
      </c>
      <c r="BH48" s="83">
        <v>0.1026</v>
      </c>
      <c r="BI48" s="83">
        <v>0.1021</v>
      </c>
      <c r="BJ48" s="83">
        <v>0.1007</v>
      </c>
      <c r="BK48" s="83">
        <v>9.7100000000000006E-2</v>
      </c>
      <c r="BL48" s="83">
        <v>9.6699999999999994E-2</v>
      </c>
      <c r="BM48" s="83">
        <v>9.74E-2</v>
      </c>
      <c r="BO48" s="338"/>
      <c r="BP48" s="338"/>
      <c r="BQ48" s="94" t="s">
        <v>16</v>
      </c>
    </row>
    <row r="49" spans="2:69" ht="18.75" customHeight="1">
      <c r="B49" s="325"/>
      <c r="C49" s="326"/>
      <c r="D49" s="95" t="s">
        <v>17</v>
      </c>
      <c r="E49" s="325"/>
      <c r="F49" s="326"/>
      <c r="G49" s="95" t="s">
        <v>18</v>
      </c>
      <c r="H49" s="86">
        <v>0.1522</v>
      </c>
      <c r="I49" s="86">
        <v>0.14940000000000001</v>
      </c>
      <c r="J49" s="86">
        <v>0.14069999999999999</v>
      </c>
      <c r="K49" s="86">
        <v>0.14050000000000001</v>
      </c>
      <c r="L49" s="86">
        <v>0.1421</v>
      </c>
      <c r="M49" s="86">
        <v>0.14610000000000001</v>
      </c>
      <c r="N49" s="86">
        <v>0.13800000000000001</v>
      </c>
      <c r="O49" s="86">
        <v>0.13800000000000001</v>
      </c>
      <c r="P49" s="86">
        <v>0.14449999999999999</v>
      </c>
      <c r="Q49" s="86">
        <v>0.1482</v>
      </c>
      <c r="R49" s="86">
        <v>0.15110000000000001</v>
      </c>
      <c r="S49" s="86">
        <v>0.15659999999999999</v>
      </c>
      <c r="T49" s="86">
        <v>0.15659999999999999</v>
      </c>
      <c r="U49" s="86">
        <v>0.1484</v>
      </c>
      <c r="V49" s="86">
        <v>0.14680000000000001</v>
      </c>
      <c r="W49" s="86">
        <v>0.15160000000000001</v>
      </c>
      <c r="X49" s="86">
        <v>0.1517</v>
      </c>
      <c r="Y49" s="86">
        <v>0.15690000000000001</v>
      </c>
      <c r="Z49" s="86">
        <v>0.1537</v>
      </c>
      <c r="AA49" s="86">
        <v>0.1532</v>
      </c>
      <c r="AB49" s="86">
        <v>0.14530000000000001</v>
      </c>
      <c r="AC49" s="86">
        <v>0.1479</v>
      </c>
      <c r="AD49" s="86">
        <v>0.1404</v>
      </c>
      <c r="AE49" s="86">
        <v>0.151</v>
      </c>
      <c r="AF49" s="86">
        <v>0.14530000000000001</v>
      </c>
      <c r="AG49" s="86">
        <v>0.14180000000000001</v>
      </c>
      <c r="AH49" s="86">
        <v>0.1336</v>
      </c>
      <c r="AI49" s="86">
        <v>0.1404</v>
      </c>
      <c r="AJ49" s="86">
        <v>0.129</v>
      </c>
      <c r="AK49" s="86">
        <v>0.1346</v>
      </c>
      <c r="AL49" s="86">
        <v>0.12470000000000001</v>
      </c>
      <c r="AM49" s="86">
        <v>0.12909999999999999</v>
      </c>
      <c r="AN49" s="86">
        <v>0.1295</v>
      </c>
      <c r="AO49" s="86">
        <v>0.1298</v>
      </c>
      <c r="AP49" s="86">
        <v>0.1246</v>
      </c>
      <c r="AQ49" s="86">
        <v>0.12939999999999999</v>
      </c>
      <c r="AR49" s="86">
        <v>0.1293</v>
      </c>
      <c r="AS49" s="86">
        <v>0.1159</v>
      </c>
      <c r="AT49" s="86">
        <v>0.12479999999999999</v>
      </c>
      <c r="AU49" s="86">
        <v>0.12870000000000001</v>
      </c>
      <c r="AV49" s="86">
        <v>0.1237</v>
      </c>
      <c r="AW49" s="86">
        <v>0.12540000000000001</v>
      </c>
      <c r="AX49" s="86">
        <v>0.126</v>
      </c>
      <c r="AY49" s="86">
        <v>0.129</v>
      </c>
      <c r="AZ49" s="86">
        <v>0.12920000000000001</v>
      </c>
      <c r="BA49" s="86">
        <v>0.13800000000000001</v>
      </c>
      <c r="BB49" s="86">
        <v>0.14499999999999999</v>
      </c>
      <c r="BC49" s="86">
        <v>0.13800000000000001</v>
      </c>
      <c r="BD49" s="86">
        <v>0.15040000000000001</v>
      </c>
      <c r="BE49" s="86">
        <v>0.14630000000000001</v>
      </c>
      <c r="BF49" s="86">
        <v>0.14319999999999999</v>
      </c>
      <c r="BG49" s="86">
        <v>0.1431</v>
      </c>
      <c r="BH49" s="86">
        <v>0.14130000000000001</v>
      </c>
      <c r="BI49" s="86">
        <v>0.14430000000000001</v>
      </c>
      <c r="BJ49" s="86">
        <v>0.14000000000000001</v>
      </c>
      <c r="BK49" s="86">
        <v>0.13339999999999999</v>
      </c>
      <c r="BL49" s="86">
        <v>0.13320000000000001</v>
      </c>
      <c r="BM49" s="86">
        <v>0.13550000000000001</v>
      </c>
      <c r="BO49" s="338"/>
      <c r="BP49" s="339"/>
      <c r="BQ49" s="96" t="s">
        <v>18</v>
      </c>
    </row>
    <row r="50" spans="2:69" ht="18.75" customHeight="1">
      <c r="B50" s="325"/>
      <c r="C50" s="324" t="s">
        <v>136</v>
      </c>
      <c r="D50" s="93" t="s">
        <v>12</v>
      </c>
      <c r="E50" s="325"/>
      <c r="F50" s="324" t="s">
        <v>136</v>
      </c>
      <c r="G50" s="93" t="s">
        <v>14</v>
      </c>
      <c r="H50" s="83">
        <v>6.7500000000000004E-2</v>
      </c>
      <c r="I50" s="83">
        <v>6.54E-2</v>
      </c>
      <c r="J50" s="83">
        <v>6.3799999999999996E-2</v>
      </c>
      <c r="K50" s="83">
        <v>6.3E-2</v>
      </c>
      <c r="L50" s="83">
        <v>5.3900000000000003E-2</v>
      </c>
      <c r="M50" s="83">
        <v>6.4199999999999993E-2</v>
      </c>
      <c r="N50" s="83">
        <v>7.1900000000000006E-2</v>
      </c>
      <c r="O50" s="83">
        <v>7.1900000000000006E-2</v>
      </c>
      <c r="P50" s="83">
        <v>6.2899999999999998E-2</v>
      </c>
      <c r="Q50" s="83">
        <v>6.3299999999999995E-2</v>
      </c>
      <c r="R50" s="83">
        <v>6.7400000000000002E-2</v>
      </c>
      <c r="S50" s="83">
        <v>6.6799999999999998E-2</v>
      </c>
      <c r="T50" s="83">
        <v>6.6799999999999998E-2</v>
      </c>
      <c r="U50" s="83">
        <v>6.3E-2</v>
      </c>
      <c r="V50" s="83">
        <v>6.3500000000000001E-2</v>
      </c>
      <c r="W50" s="83">
        <v>6.3500000000000001E-2</v>
      </c>
      <c r="X50" s="83">
        <v>6.2300000000000001E-2</v>
      </c>
      <c r="Y50" s="83">
        <v>6.08E-2</v>
      </c>
      <c r="Z50" s="83">
        <v>6.0100000000000001E-2</v>
      </c>
      <c r="AA50" s="83">
        <v>6.1699999999999998E-2</v>
      </c>
      <c r="AB50" s="83">
        <v>5.9799999999999999E-2</v>
      </c>
      <c r="AC50" s="83">
        <v>6.5600000000000006E-2</v>
      </c>
      <c r="AD50" s="83">
        <v>5.96E-2</v>
      </c>
      <c r="AE50" s="83">
        <v>6.0499999999999998E-2</v>
      </c>
      <c r="AF50" s="83">
        <v>6.1899999999999997E-2</v>
      </c>
      <c r="AG50" s="83">
        <v>6.1400000000000003E-2</v>
      </c>
      <c r="AH50" s="83">
        <v>5.8700000000000002E-2</v>
      </c>
      <c r="AI50" s="83">
        <v>6.1400000000000003E-2</v>
      </c>
      <c r="AJ50" s="83">
        <v>6.2799999999999995E-2</v>
      </c>
      <c r="AK50" s="83">
        <v>6.3500000000000001E-2</v>
      </c>
      <c r="AL50" s="83">
        <v>6.08E-2</v>
      </c>
      <c r="AM50" s="83">
        <v>6.1499999999999999E-2</v>
      </c>
      <c r="AN50" s="83">
        <v>5.9900000000000002E-2</v>
      </c>
      <c r="AO50" s="83">
        <v>5.8999999999999997E-2</v>
      </c>
      <c r="AP50" s="83">
        <v>5.5500000000000001E-2</v>
      </c>
      <c r="AQ50" s="83">
        <v>5.3400000000000003E-2</v>
      </c>
      <c r="AR50" s="83">
        <v>5.1999999999999998E-2</v>
      </c>
      <c r="AS50" s="83">
        <v>4.9500000000000002E-2</v>
      </c>
      <c r="AT50" s="83">
        <v>4.7699999999999999E-2</v>
      </c>
      <c r="AU50" s="83">
        <v>5.0299999999999997E-2</v>
      </c>
      <c r="AV50" s="83">
        <v>4.4999999999999998E-2</v>
      </c>
      <c r="AW50" s="83">
        <v>4.7600000000000003E-2</v>
      </c>
      <c r="AX50" s="83">
        <v>5.1999999999999998E-2</v>
      </c>
      <c r="AY50" s="83">
        <v>5.74E-2</v>
      </c>
      <c r="AZ50" s="83">
        <v>6.1100000000000002E-2</v>
      </c>
      <c r="BA50" s="83">
        <v>6.1899999999999997E-2</v>
      </c>
      <c r="BB50" s="83">
        <v>6.2700000000000006E-2</v>
      </c>
      <c r="BC50" s="83">
        <v>6.4799999999999996E-2</v>
      </c>
      <c r="BD50" s="83">
        <v>6.3799999999999996E-2</v>
      </c>
      <c r="BE50" s="83">
        <v>6.54E-2</v>
      </c>
      <c r="BF50" s="83">
        <v>6.4799999999999996E-2</v>
      </c>
      <c r="BG50" s="83">
        <v>6.13E-2</v>
      </c>
      <c r="BH50" s="83">
        <v>6.1499999999999999E-2</v>
      </c>
      <c r="BI50" s="83">
        <v>6.2E-2</v>
      </c>
      <c r="BJ50" s="83">
        <v>6.1499999999999999E-2</v>
      </c>
      <c r="BK50" s="83">
        <v>0.06</v>
      </c>
      <c r="BL50" s="83">
        <v>5.9200000000000003E-2</v>
      </c>
      <c r="BM50" s="83">
        <v>5.7700000000000001E-2</v>
      </c>
      <c r="BO50" s="338"/>
      <c r="BP50" s="365" t="s">
        <v>136</v>
      </c>
      <c r="BQ50" s="94" t="s">
        <v>14</v>
      </c>
    </row>
    <row r="51" spans="2:69" ht="18.75" customHeight="1">
      <c r="B51" s="325"/>
      <c r="C51" s="325"/>
      <c r="D51" s="93" t="s">
        <v>15</v>
      </c>
      <c r="E51" s="325"/>
      <c r="F51" s="325"/>
      <c r="G51" s="93" t="s">
        <v>16</v>
      </c>
      <c r="H51" s="83">
        <v>6.3500000000000001E-2</v>
      </c>
      <c r="I51" s="83">
        <v>6.3600000000000004E-2</v>
      </c>
      <c r="J51" s="83">
        <v>6.25E-2</v>
      </c>
      <c r="K51" s="83">
        <v>6.3299999999999995E-2</v>
      </c>
      <c r="L51" s="83">
        <v>6.3700000000000007E-2</v>
      </c>
      <c r="M51" s="83">
        <v>6.3E-2</v>
      </c>
      <c r="N51" s="83">
        <v>6.4600000000000005E-2</v>
      </c>
      <c r="O51" s="83">
        <v>6.4600000000000005E-2</v>
      </c>
      <c r="P51" s="83">
        <v>6.5100000000000005E-2</v>
      </c>
      <c r="Q51" s="83">
        <v>6.5000000000000002E-2</v>
      </c>
      <c r="R51" s="83">
        <v>6.7000000000000004E-2</v>
      </c>
      <c r="S51" s="83">
        <v>6.6100000000000006E-2</v>
      </c>
      <c r="T51" s="83">
        <v>6.6100000000000006E-2</v>
      </c>
      <c r="U51" s="83">
        <v>6.4699999999999994E-2</v>
      </c>
      <c r="V51" s="83">
        <v>6.3100000000000003E-2</v>
      </c>
      <c r="W51" s="83">
        <v>6.3100000000000003E-2</v>
      </c>
      <c r="X51" s="83">
        <v>6.2100000000000002E-2</v>
      </c>
      <c r="Y51" s="83">
        <v>6.1899999999999997E-2</v>
      </c>
      <c r="Z51" s="83">
        <v>6.3E-2</v>
      </c>
      <c r="AA51" s="83">
        <v>6.1899999999999997E-2</v>
      </c>
      <c r="AB51" s="83">
        <v>6.0400000000000002E-2</v>
      </c>
      <c r="AC51" s="83">
        <v>6.2799999999999995E-2</v>
      </c>
      <c r="AD51" s="83">
        <v>6.4799999999999996E-2</v>
      </c>
      <c r="AE51" s="83">
        <v>6.5000000000000002E-2</v>
      </c>
      <c r="AF51" s="83">
        <v>6.4600000000000005E-2</v>
      </c>
      <c r="AG51" s="83">
        <v>6.2100000000000002E-2</v>
      </c>
      <c r="AH51" s="83">
        <v>6.3899999999999998E-2</v>
      </c>
      <c r="AI51" s="83">
        <v>6.8199999999999997E-2</v>
      </c>
      <c r="AJ51" s="83">
        <v>6.2700000000000006E-2</v>
      </c>
      <c r="AK51" s="83">
        <v>6.54E-2</v>
      </c>
      <c r="AL51" s="83">
        <v>6.1499999999999999E-2</v>
      </c>
      <c r="AM51" s="83">
        <v>6.13E-2</v>
      </c>
      <c r="AN51" s="83">
        <v>5.9700000000000003E-2</v>
      </c>
      <c r="AO51" s="83">
        <v>5.8299999999999998E-2</v>
      </c>
      <c r="AP51" s="83">
        <v>5.5E-2</v>
      </c>
      <c r="AQ51" s="83">
        <v>5.1200000000000002E-2</v>
      </c>
      <c r="AR51" s="83">
        <v>5.0200000000000002E-2</v>
      </c>
      <c r="AS51" s="83">
        <v>5.1299999999999998E-2</v>
      </c>
      <c r="AT51" s="83">
        <v>4.9399999999999999E-2</v>
      </c>
      <c r="AU51" s="83">
        <v>4.9500000000000002E-2</v>
      </c>
      <c r="AV51" s="83">
        <v>4.4499999999999998E-2</v>
      </c>
      <c r="AW51" s="83">
        <v>5.1799999999999999E-2</v>
      </c>
      <c r="AX51" s="83">
        <v>5.2299999999999999E-2</v>
      </c>
      <c r="AY51" s="83">
        <v>6.5199999999999994E-2</v>
      </c>
      <c r="AZ51" s="83">
        <v>6.2300000000000001E-2</v>
      </c>
      <c r="BA51" s="83">
        <v>6.83E-2</v>
      </c>
      <c r="BB51" s="83">
        <v>6.9599999999999995E-2</v>
      </c>
      <c r="BC51" s="83">
        <v>6.6799999999999998E-2</v>
      </c>
      <c r="BD51" s="83">
        <v>6.6400000000000001E-2</v>
      </c>
      <c r="BE51" s="83">
        <v>6.8000000000000005E-2</v>
      </c>
      <c r="BF51" s="83">
        <v>6.8000000000000005E-2</v>
      </c>
      <c r="BG51" s="83">
        <v>6.4500000000000002E-2</v>
      </c>
      <c r="BH51" s="83">
        <v>6.5699999999999995E-2</v>
      </c>
      <c r="BI51" s="83">
        <v>6.4000000000000001E-2</v>
      </c>
      <c r="BJ51" s="83">
        <v>6.4399999999999999E-2</v>
      </c>
      <c r="BK51" s="83">
        <v>6.1100000000000002E-2</v>
      </c>
      <c r="BL51" s="83">
        <v>5.8599999999999999E-2</v>
      </c>
      <c r="BM51" s="83">
        <v>6.0499999999999998E-2</v>
      </c>
      <c r="BO51" s="338"/>
      <c r="BP51" s="338"/>
      <c r="BQ51" s="94" t="s">
        <v>16</v>
      </c>
    </row>
    <row r="52" spans="2:69" ht="18.75" customHeight="1">
      <c r="B52" s="325"/>
      <c r="C52" s="325"/>
      <c r="D52" s="93" t="s">
        <v>17</v>
      </c>
      <c r="E52" s="325"/>
      <c r="F52" s="325"/>
      <c r="G52" s="93" t="s">
        <v>18</v>
      </c>
      <c r="H52" s="83">
        <v>6.5600000000000006E-2</v>
      </c>
      <c r="I52" s="83">
        <v>6.7000000000000004E-2</v>
      </c>
      <c r="J52" s="83">
        <v>6.3899999999999998E-2</v>
      </c>
      <c r="K52" s="83">
        <v>6.1400000000000003E-2</v>
      </c>
      <c r="L52" s="83">
        <v>6.1699999999999998E-2</v>
      </c>
      <c r="M52" s="83">
        <v>6.6299999999999998E-2</v>
      </c>
      <c r="N52" s="83">
        <v>5.8799999999999998E-2</v>
      </c>
      <c r="O52" s="83">
        <v>5.8799999999999998E-2</v>
      </c>
      <c r="P52" s="83">
        <v>7.0000000000000007E-2</v>
      </c>
      <c r="Q52" s="83">
        <v>6.6199999999999995E-2</v>
      </c>
      <c r="R52" s="83">
        <v>7.5899999999999995E-2</v>
      </c>
      <c r="S52" s="83">
        <v>7.22E-2</v>
      </c>
      <c r="T52" s="83">
        <v>7.22E-2</v>
      </c>
      <c r="U52" s="83">
        <v>6.9199999999999998E-2</v>
      </c>
      <c r="V52" s="83">
        <v>7.9000000000000001E-2</v>
      </c>
      <c r="W52" s="83">
        <v>7.9000000000000001E-2</v>
      </c>
      <c r="X52" s="83">
        <v>7.7899999999999997E-2</v>
      </c>
      <c r="Y52" s="83">
        <v>7.7899999999999997E-2</v>
      </c>
      <c r="Z52" s="83">
        <v>8.0399999999999999E-2</v>
      </c>
      <c r="AA52" s="83">
        <v>7.2300000000000003E-2</v>
      </c>
      <c r="AB52" s="83">
        <v>7.5399999999999995E-2</v>
      </c>
      <c r="AC52" s="83">
        <v>8.2100000000000006E-2</v>
      </c>
      <c r="AD52" s="83">
        <v>7.3200000000000001E-2</v>
      </c>
      <c r="AE52" s="83">
        <v>8.2500000000000004E-2</v>
      </c>
      <c r="AF52" s="83">
        <v>7.1099999999999997E-2</v>
      </c>
      <c r="AG52" s="83">
        <v>7.5300000000000006E-2</v>
      </c>
      <c r="AH52" s="83">
        <v>7.2300000000000003E-2</v>
      </c>
      <c r="AI52" s="83">
        <v>7.9799999999999996E-2</v>
      </c>
      <c r="AJ52" s="83">
        <v>7.2999999999999995E-2</v>
      </c>
      <c r="AK52" s="83">
        <v>7.6399999999999996E-2</v>
      </c>
      <c r="AL52" s="83">
        <v>7.3400000000000007E-2</v>
      </c>
      <c r="AM52" s="83">
        <v>6.9099999999999995E-2</v>
      </c>
      <c r="AN52" s="83">
        <v>8.2299999999999998E-2</v>
      </c>
      <c r="AO52" s="83">
        <v>7.4099999999999999E-2</v>
      </c>
      <c r="AP52" s="83">
        <v>6.7100000000000007E-2</v>
      </c>
      <c r="AQ52" s="83">
        <v>6.8599999999999994E-2</v>
      </c>
      <c r="AR52" s="83">
        <v>6.3200000000000006E-2</v>
      </c>
      <c r="AS52" s="83">
        <v>7.5999999999999998E-2</v>
      </c>
      <c r="AT52" s="83">
        <v>5.9499999999999997E-2</v>
      </c>
      <c r="AU52" s="83">
        <v>5.57E-2</v>
      </c>
      <c r="AV52" s="83">
        <v>5.8599999999999999E-2</v>
      </c>
      <c r="AW52" s="83">
        <v>6.0499999999999998E-2</v>
      </c>
      <c r="AX52" s="83">
        <v>5.2200000000000003E-2</v>
      </c>
      <c r="AY52" s="83">
        <v>6.93E-2</v>
      </c>
      <c r="AZ52" s="83">
        <v>6.4500000000000002E-2</v>
      </c>
      <c r="BA52" s="83">
        <v>7.3200000000000001E-2</v>
      </c>
      <c r="BB52" s="83">
        <v>5.74E-2</v>
      </c>
      <c r="BC52" s="83">
        <v>6.0100000000000001E-2</v>
      </c>
      <c r="BD52" s="83">
        <v>7.1900000000000006E-2</v>
      </c>
      <c r="BE52" s="83">
        <v>6.9699999999999998E-2</v>
      </c>
      <c r="BF52" s="83">
        <v>7.46E-2</v>
      </c>
      <c r="BG52" s="83">
        <v>7.1800000000000003E-2</v>
      </c>
      <c r="BH52" s="83">
        <v>7.5899999999999995E-2</v>
      </c>
      <c r="BI52" s="83">
        <v>8.1900000000000001E-2</v>
      </c>
      <c r="BJ52" s="83">
        <v>8.6199999999999999E-2</v>
      </c>
      <c r="BK52" s="83">
        <v>8.1000000000000003E-2</v>
      </c>
      <c r="BL52" s="83">
        <v>8.2699999999999996E-2</v>
      </c>
      <c r="BM52" s="83">
        <v>6.7400000000000002E-2</v>
      </c>
      <c r="BO52" s="338"/>
      <c r="BP52" s="338"/>
      <c r="BQ52" s="94" t="s">
        <v>18</v>
      </c>
    </row>
    <row r="53" spans="2:69" ht="18.75" customHeight="1">
      <c r="B53" s="325"/>
      <c r="C53" s="379" t="s">
        <v>131</v>
      </c>
      <c r="D53" s="97" t="s">
        <v>19</v>
      </c>
      <c r="E53" s="325"/>
      <c r="F53" s="379" t="s">
        <v>134</v>
      </c>
      <c r="G53" s="97" t="s">
        <v>109</v>
      </c>
      <c r="H53" s="76">
        <v>0.11899999999999999</v>
      </c>
      <c r="I53" s="76">
        <v>0.1169</v>
      </c>
      <c r="J53" s="76">
        <v>0.1152</v>
      </c>
      <c r="K53" s="76">
        <v>0.1164</v>
      </c>
      <c r="L53" s="76">
        <v>0.11700000000000001</v>
      </c>
      <c r="M53" s="76">
        <v>0.11070000000000001</v>
      </c>
      <c r="N53" s="76">
        <v>0.11899999999999999</v>
      </c>
      <c r="O53" s="76">
        <v>0.11899999999999999</v>
      </c>
      <c r="P53" s="76">
        <v>0.1222</v>
      </c>
      <c r="Q53" s="76">
        <v>0.1231</v>
      </c>
      <c r="R53" s="76">
        <v>0.1283</v>
      </c>
      <c r="S53" s="76">
        <v>0.1285</v>
      </c>
      <c r="T53" s="76">
        <v>0.1285</v>
      </c>
      <c r="U53" s="76">
        <v>0.12820000000000001</v>
      </c>
      <c r="V53" s="76">
        <v>0.12820000000000001</v>
      </c>
      <c r="W53" s="76">
        <v>0.12757968750000001</v>
      </c>
      <c r="X53" s="76">
        <v>0.1241</v>
      </c>
      <c r="Y53" s="76">
        <v>0.1249</v>
      </c>
      <c r="Z53" s="76">
        <v>0.1206</v>
      </c>
      <c r="AA53" s="76">
        <v>0.1215</v>
      </c>
      <c r="AB53" s="76">
        <v>0.1197</v>
      </c>
      <c r="AC53" s="76">
        <v>0.1182</v>
      </c>
      <c r="AD53" s="76">
        <v>0.11609999999999999</v>
      </c>
      <c r="AE53" s="76">
        <v>0.1176</v>
      </c>
      <c r="AF53" s="76">
        <v>0.115</v>
      </c>
      <c r="AG53" s="76">
        <v>0.1164</v>
      </c>
      <c r="AH53" s="76">
        <v>0.1114</v>
      </c>
      <c r="AI53" s="76">
        <v>0.1154</v>
      </c>
      <c r="AJ53" s="76">
        <v>0.1139</v>
      </c>
      <c r="AK53" s="76">
        <v>0.1137</v>
      </c>
      <c r="AL53" s="76">
        <v>0.11260000000000001</v>
      </c>
      <c r="AM53" s="76">
        <v>0.11</v>
      </c>
      <c r="AN53" s="76">
        <v>0.1096</v>
      </c>
      <c r="AO53" s="76">
        <v>0.11070000000000001</v>
      </c>
      <c r="AP53" s="76">
        <v>0.1072</v>
      </c>
      <c r="AQ53" s="76">
        <v>0.1061</v>
      </c>
      <c r="AR53" s="76">
        <v>0.10390000000000001</v>
      </c>
      <c r="AS53" s="76">
        <v>0.10199999999999999</v>
      </c>
      <c r="AT53" s="76">
        <v>0.1008</v>
      </c>
      <c r="AU53" s="76">
        <v>9.8599999999999993E-2</v>
      </c>
      <c r="AV53" s="76">
        <v>9.74E-2</v>
      </c>
      <c r="AW53" s="76">
        <v>9.4100000000000003E-2</v>
      </c>
      <c r="AX53" s="76">
        <v>9.7000000000000003E-2</v>
      </c>
      <c r="AY53" s="76">
        <v>9.7699999999999995E-2</v>
      </c>
      <c r="AZ53" s="76">
        <v>9.2899999999999996E-2</v>
      </c>
      <c r="BA53" s="76">
        <v>9.0499999999999997E-2</v>
      </c>
      <c r="BB53" s="76">
        <v>9.0200000000000002E-2</v>
      </c>
      <c r="BC53" s="76">
        <v>9.0200000000000002E-2</v>
      </c>
      <c r="BD53" s="76">
        <v>9.5500000000000002E-2</v>
      </c>
      <c r="BE53" s="76">
        <v>9.1899999999999996E-2</v>
      </c>
      <c r="BF53" s="76">
        <v>9.0499999999999997E-2</v>
      </c>
      <c r="BG53" s="76">
        <v>8.5699999999999998E-2</v>
      </c>
      <c r="BH53" s="76">
        <v>8.8999999999999996E-2</v>
      </c>
      <c r="BI53" s="76">
        <v>8.9499999999999996E-2</v>
      </c>
      <c r="BJ53" s="76">
        <v>8.7400000000000005E-2</v>
      </c>
      <c r="BK53" s="76">
        <v>8.5900000000000004E-2</v>
      </c>
      <c r="BL53" s="76">
        <v>8.7599999999999997E-2</v>
      </c>
      <c r="BM53" s="76">
        <v>8.6300000000000002E-2</v>
      </c>
      <c r="BO53" s="338"/>
      <c r="BP53" s="400" t="s">
        <v>134</v>
      </c>
      <c r="BQ53" s="60" t="s">
        <v>109</v>
      </c>
    </row>
    <row r="54" spans="2:69" ht="18.75" customHeight="1">
      <c r="B54" s="325"/>
      <c r="C54" s="380"/>
      <c r="D54" s="98" t="s">
        <v>21</v>
      </c>
      <c r="E54" s="325"/>
      <c r="F54" s="380"/>
      <c r="G54" s="98" t="s">
        <v>22</v>
      </c>
      <c r="H54" s="73">
        <v>0.13320000000000001</v>
      </c>
      <c r="I54" s="73">
        <v>0.12989999999999999</v>
      </c>
      <c r="J54" s="73">
        <v>0.1283</v>
      </c>
      <c r="K54" s="73">
        <v>0.13070000000000001</v>
      </c>
      <c r="L54" s="73">
        <v>0.12889999999999999</v>
      </c>
      <c r="M54" s="73">
        <v>0.12690000000000001</v>
      </c>
      <c r="N54" s="73">
        <v>0.1376</v>
      </c>
      <c r="O54" s="73">
        <v>0.1376</v>
      </c>
      <c r="P54" s="73">
        <v>0.13850000000000001</v>
      </c>
      <c r="Q54" s="73">
        <v>0.13719999999999999</v>
      </c>
      <c r="R54" s="73">
        <v>0.13930000000000001</v>
      </c>
      <c r="S54" s="73">
        <v>0.13930000000000001</v>
      </c>
      <c r="T54" s="73">
        <v>0.13930000000000001</v>
      </c>
      <c r="U54" s="73">
        <v>0.13689999999999999</v>
      </c>
      <c r="V54" s="73">
        <v>0.13830000000000001</v>
      </c>
      <c r="W54" s="73">
        <v>0.13895416666666668</v>
      </c>
      <c r="X54" s="73">
        <v>0.1376</v>
      </c>
      <c r="Y54" s="73">
        <v>0.13500000000000001</v>
      </c>
      <c r="Z54" s="73">
        <v>0.1346</v>
      </c>
      <c r="AA54" s="73">
        <v>0.1298</v>
      </c>
      <c r="AB54" s="73">
        <v>0.1263</v>
      </c>
      <c r="AC54" s="73">
        <v>0.1263</v>
      </c>
      <c r="AD54" s="73">
        <v>0.12470000000000001</v>
      </c>
      <c r="AE54" s="73">
        <v>0.13239999999999999</v>
      </c>
      <c r="AF54" s="73">
        <v>0.127</v>
      </c>
      <c r="AG54" s="73">
        <v>0.1293</v>
      </c>
      <c r="AH54" s="73">
        <v>0.12659999999999999</v>
      </c>
      <c r="AI54" s="73">
        <v>0.12609999999999999</v>
      </c>
      <c r="AJ54" s="73">
        <v>0.121</v>
      </c>
      <c r="AK54" s="73">
        <v>0.1242</v>
      </c>
      <c r="AL54" s="73">
        <v>0.11310000000000001</v>
      </c>
      <c r="AM54" s="73">
        <v>0.1128</v>
      </c>
      <c r="AN54" s="73">
        <v>0.1096</v>
      </c>
      <c r="AO54" s="73">
        <v>0.1104</v>
      </c>
      <c r="AP54" s="73">
        <v>0.1038</v>
      </c>
      <c r="AQ54" s="73">
        <v>0.11269999999999999</v>
      </c>
      <c r="AR54" s="73">
        <v>0.114</v>
      </c>
      <c r="AS54" s="73">
        <v>0.10879999999999999</v>
      </c>
      <c r="AT54" s="73">
        <v>0.1104</v>
      </c>
      <c r="AU54" s="73">
        <v>0.1056</v>
      </c>
      <c r="AV54" s="73">
        <v>0.1056</v>
      </c>
      <c r="AW54" s="73">
        <v>0.10440000000000001</v>
      </c>
      <c r="AX54" s="73">
        <v>0.1086</v>
      </c>
      <c r="AY54" s="73">
        <v>0.1057</v>
      </c>
      <c r="AZ54" s="73">
        <v>0.1038</v>
      </c>
      <c r="BA54" s="73">
        <v>0.1031</v>
      </c>
      <c r="BB54" s="73">
        <v>0.1066</v>
      </c>
      <c r="BC54" s="73">
        <v>0.1055</v>
      </c>
      <c r="BD54" s="73">
        <v>0.10780000000000001</v>
      </c>
      <c r="BE54" s="73">
        <v>0.1069</v>
      </c>
      <c r="BF54" s="73">
        <v>0.10970000000000001</v>
      </c>
      <c r="BG54" s="73">
        <v>0.1013</v>
      </c>
      <c r="BH54" s="73">
        <v>0.1046</v>
      </c>
      <c r="BI54" s="73">
        <v>0.1085</v>
      </c>
      <c r="BJ54" s="73">
        <v>0.1043</v>
      </c>
      <c r="BK54" s="73">
        <v>0.1003</v>
      </c>
      <c r="BL54" s="73">
        <v>0.1012</v>
      </c>
      <c r="BM54" s="73">
        <v>9.8299999999999998E-2</v>
      </c>
      <c r="BO54" s="338"/>
      <c r="BP54" s="401"/>
      <c r="BQ54" s="61" t="s">
        <v>22</v>
      </c>
    </row>
    <row r="55" spans="2:69" ht="18.75" customHeight="1">
      <c r="B55" s="325"/>
      <c r="C55" s="380"/>
      <c r="D55" s="98" t="s">
        <v>140</v>
      </c>
      <c r="E55" s="325"/>
      <c r="F55" s="380"/>
      <c r="G55" s="98" t="s">
        <v>24</v>
      </c>
      <c r="H55" s="73">
        <v>0.37830000000000003</v>
      </c>
      <c r="I55" s="73">
        <v>0.36880000000000002</v>
      </c>
      <c r="J55" s="73">
        <v>0.37680000000000002</v>
      </c>
      <c r="K55" s="73">
        <v>0.3579</v>
      </c>
      <c r="L55" s="73">
        <v>0.3387</v>
      </c>
      <c r="M55" s="73">
        <v>0.3236</v>
      </c>
      <c r="N55" s="73">
        <v>0.29409999999999997</v>
      </c>
      <c r="O55" s="73">
        <v>0.29409999999999997</v>
      </c>
      <c r="P55" s="73">
        <v>0.30590000000000001</v>
      </c>
      <c r="Q55" s="73">
        <v>0.29360000000000003</v>
      </c>
      <c r="R55" s="73">
        <v>0.30149999999999999</v>
      </c>
      <c r="S55" s="73">
        <v>0.2954</v>
      </c>
      <c r="T55" s="73">
        <v>0.2954</v>
      </c>
      <c r="U55" s="73">
        <v>0.314</v>
      </c>
      <c r="V55" s="73">
        <v>0.30909999999999999</v>
      </c>
      <c r="W55" s="73">
        <v>0.30457125000000002</v>
      </c>
      <c r="X55" s="73">
        <v>0.30080000000000001</v>
      </c>
      <c r="Y55" s="73">
        <v>0.32119999999999999</v>
      </c>
      <c r="Z55" s="73">
        <v>0.30520000000000003</v>
      </c>
      <c r="AA55" s="73">
        <v>0.30330000000000001</v>
      </c>
      <c r="AB55" s="73">
        <v>0.29020000000000001</v>
      </c>
      <c r="AC55" s="73">
        <v>0.26350000000000001</v>
      </c>
      <c r="AD55" s="73">
        <v>0.26900000000000002</v>
      </c>
      <c r="AE55" s="73">
        <v>0.22570000000000001</v>
      </c>
      <c r="AF55" s="73">
        <v>0.26569999999999999</v>
      </c>
      <c r="AG55" s="73">
        <v>0.24329999999999999</v>
      </c>
      <c r="AH55" s="73">
        <v>0.25140000000000001</v>
      </c>
      <c r="AI55" s="73">
        <v>0.23799999999999999</v>
      </c>
      <c r="AJ55" s="73">
        <v>0.24959999999999999</v>
      </c>
      <c r="AK55" s="73">
        <v>0.2276</v>
      </c>
      <c r="AL55" s="73">
        <v>0.25419999999999998</v>
      </c>
      <c r="AM55" s="73">
        <v>0.25509999999999999</v>
      </c>
      <c r="AN55" s="73">
        <v>0.25640000000000002</v>
      </c>
      <c r="AO55" s="73">
        <v>0.2412</v>
      </c>
      <c r="AP55" s="73">
        <v>0.24</v>
      </c>
      <c r="AQ55" s="73">
        <v>0.2321</v>
      </c>
      <c r="AR55" s="73">
        <v>0.2145</v>
      </c>
      <c r="AS55" s="74"/>
      <c r="AT55" s="74"/>
      <c r="AU55" s="74"/>
      <c r="AV55" s="74"/>
      <c r="AW55" s="74"/>
      <c r="AX55" s="74"/>
      <c r="AY55" s="74"/>
      <c r="AZ55" s="74"/>
      <c r="BA55" s="99"/>
      <c r="BB55" s="99"/>
      <c r="BC55" s="99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O55" s="338"/>
      <c r="BP55" s="401"/>
      <c r="BQ55" s="61" t="s">
        <v>24</v>
      </c>
    </row>
    <row r="56" spans="2:69" ht="18.75" customHeight="1">
      <c r="B56" s="325"/>
      <c r="C56" s="380"/>
      <c r="D56" s="98" t="s">
        <v>141</v>
      </c>
      <c r="E56" s="325"/>
      <c r="F56" s="380"/>
      <c r="G56" s="98" t="s">
        <v>26</v>
      </c>
      <c r="H56" s="73">
        <v>0.14829999999999999</v>
      </c>
      <c r="I56" s="73">
        <v>0.1517</v>
      </c>
      <c r="J56" s="73">
        <v>0.15160000000000001</v>
      </c>
      <c r="K56" s="73">
        <v>0.15290000000000001</v>
      </c>
      <c r="L56" s="73">
        <v>0.15229999999999999</v>
      </c>
      <c r="M56" s="73">
        <v>0.1487</v>
      </c>
      <c r="N56" s="73">
        <v>0.14779999999999999</v>
      </c>
      <c r="O56" s="73">
        <v>0.14779999999999999</v>
      </c>
      <c r="P56" s="73">
        <v>0.14549999999999999</v>
      </c>
      <c r="Q56" s="73">
        <v>0.1515</v>
      </c>
      <c r="R56" s="73">
        <v>0.1588</v>
      </c>
      <c r="S56" s="73">
        <v>0.14960000000000001</v>
      </c>
      <c r="T56" s="73">
        <v>0.14960000000000001</v>
      </c>
      <c r="U56" s="73">
        <v>0.1439</v>
      </c>
      <c r="V56" s="73">
        <v>0.1401</v>
      </c>
      <c r="W56" s="73">
        <v>0.13869583333333332</v>
      </c>
      <c r="X56" s="73">
        <v>0.1368</v>
      </c>
      <c r="Y56" s="73">
        <v>0.14649999999999999</v>
      </c>
      <c r="Z56" s="73">
        <v>0.14399999999999999</v>
      </c>
      <c r="AA56" s="73">
        <v>0.1401</v>
      </c>
      <c r="AB56" s="73">
        <v>0.13750000000000001</v>
      </c>
      <c r="AC56" s="73">
        <v>0.14430000000000001</v>
      </c>
      <c r="AD56" s="73">
        <v>0.1361</v>
      </c>
      <c r="AE56" s="73">
        <v>0.1472</v>
      </c>
      <c r="AF56" s="73">
        <v>0.14169999999999999</v>
      </c>
      <c r="AG56" s="73">
        <v>0.1409</v>
      </c>
      <c r="AH56" s="73">
        <v>0.1338</v>
      </c>
      <c r="AI56" s="73">
        <v>0.14399999999999999</v>
      </c>
      <c r="AJ56" s="73">
        <v>0.128</v>
      </c>
      <c r="AK56" s="73">
        <v>0.12839999999999999</v>
      </c>
      <c r="AL56" s="73">
        <v>0.12740000000000001</v>
      </c>
      <c r="AM56" s="73">
        <v>0.12720000000000001</v>
      </c>
      <c r="AN56" s="73">
        <v>0.1227</v>
      </c>
      <c r="AO56" s="73">
        <v>0.12570000000000001</v>
      </c>
      <c r="AP56" s="73">
        <v>0.1196</v>
      </c>
      <c r="AQ56" s="73">
        <v>0.12</v>
      </c>
      <c r="AR56" s="73">
        <v>0.1221</v>
      </c>
      <c r="AS56" s="74"/>
      <c r="AT56" s="74"/>
      <c r="AU56" s="74"/>
      <c r="AV56" s="74"/>
      <c r="AW56" s="74"/>
      <c r="AX56" s="74"/>
      <c r="AY56" s="74"/>
      <c r="AZ56" s="74"/>
      <c r="BA56" s="99"/>
      <c r="BB56" s="99"/>
      <c r="BC56" s="99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O56" s="338"/>
      <c r="BP56" s="401"/>
      <c r="BQ56" s="61" t="s">
        <v>26</v>
      </c>
    </row>
    <row r="57" spans="2:69" ht="18.75" customHeight="1">
      <c r="B57" s="325"/>
      <c r="C57" s="380"/>
      <c r="D57" s="98" t="s">
        <v>142</v>
      </c>
      <c r="E57" s="325"/>
      <c r="F57" s="380"/>
      <c r="G57" s="98" t="s">
        <v>28</v>
      </c>
      <c r="H57" s="73">
        <v>0.22689999999999999</v>
      </c>
      <c r="I57" s="73">
        <v>0.2175</v>
      </c>
      <c r="J57" s="73">
        <v>0.2132</v>
      </c>
      <c r="K57" s="73">
        <v>0.2051</v>
      </c>
      <c r="L57" s="73">
        <v>0.20630000000000001</v>
      </c>
      <c r="M57" s="73">
        <v>0.224</v>
      </c>
      <c r="N57" s="73">
        <v>0.23089999999999999</v>
      </c>
      <c r="O57" s="73">
        <v>0.23089999999999999</v>
      </c>
      <c r="P57" s="73">
        <v>0.1996</v>
      </c>
      <c r="Q57" s="73">
        <v>0.21829999999999999</v>
      </c>
      <c r="R57" s="73">
        <v>0.21829999999999999</v>
      </c>
      <c r="S57" s="73">
        <v>0.21190000000000001</v>
      </c>
      <c r="T57" s="73">
        <v>0.21190000000000001</v>
      </c>
      <c r="U57" s="73">
        <v>0.20069999999999999</v>
      </c>
      <c r="V57" s="73">
        <v>0.21</v>
      </c>
      <c r="W57" s="73">
        <v>0.20744968750000001</v>
      </c>
      <c r="X57" s="73">
        <v>0.19819999999999999</v>
      </c>
      <c r="Y57" s="73">
        <v>0.2079</v>
      </c>
      <c r="Z57" s="73">
        <v>0.1973</v>
      </c>
      <c r="AA57" s="73">
        <v>0.20469999999999999</v>
      </c>
      <c r="AB57" s="73">
        <v>0.20319999999999999</v>
      </c>
      <c r="AC57" s="73">
        <v>0.19550000000000001</v>
      </c>
      <c r="AD57" s="73">
        <v>0.2117</v>
      </c>
      <c r="AE57" s="73">
        <v>0.20649999999999999</v>
      </c>
      <c r="AF57" s="73">
        <v>0.20549999999999999</v>
      </c>
      <c r="AG57" s="73">
        <v>0.2056</v>
      </c>
      <c r="AH57" s="73">
        <v>0.1981</v>
      </c>
      <c r="AI57" s="73">
        <v>0.18890000000000001</v>
      </c>
      <c r="AJ57" s="73">
        <v>0.21229999999999999</v>
      </c>
      <c r="AK57" s="73">
        <v>0.1978</v>
      </c>
      <c r="AL57" s="73">
        <v>0.2072</v>
      </c>
      <c r="AM57" s="73">
        <v>0.19969999999999999</v>
      </c>
      <c r="AN57" s="73">
        <v>0.2024</v>
      </c>
      <c r="AO57" s="73">
        <v>0.1971</v>
      </c>
      <c r="AP57" s="73">
        <v>0.1898</v>
      </c>
      <c r="AQ57" s="73">
        <v>0.19389999999999999</v>
      </c>
      <c r="AR57" s="73">
        <v>0.19570000000000001</v>
      </c>
      <c r="AS57" s="74"/>
      <c r="AT57" s="74"/>
      <c r="AU57" s="74"/>
      <c r="AV57" s="74"/>
      <c r="AW57" s="74"/>
      <c r="AX57" s="74"/>
      <c r="AY57" s="74"/>
      <c r="AZ57" s="74"/>
      <c r="BA57" s="99"/>
      <c r="BB57" s="99"/>
      <c r="BC57" s="99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O57" s="338"/>
      <c r="BP57" s="401"/>
      <c r="BQ57" s="61" t="s">
        <v>28</v>
      </c>
    </row>
    <row r="58" spans="2:69" ht="18.75" customHeight="1">
      <c r="B58" s="326"/>
      <c r="C58" s="381"/>
      <c r="D58" s="100" t="s">
        <v>143</v>
      </c>
      <c r="E58" s="326"/>
      <c r="F58" s="381"/>
      <c r="G58" s="100" t="s">
        <v>144</v>
      </c>
      <c r="H58" s="88">
        <v>0.22689999999999999</v>
      </c>
      <c r="I58" s="89">
        <v>0.2175</v>
      </c>
      <c r="J58" s="89">
        <v>0.2132</v>
      </c>
      <c r="K58" s="89">
        <v>0.2051</v>
      </c>
      <c r="L58" s="89">
        <v>0.20630000000000001</v>
      </c>
      <c r="M58" s="89">
        <v>0.224</v>
      </c>
      <c r="N58" s="89">
        <v>0.23089999999999999</v>
      </c>
      <c r="O58" s="89">
        <v>0.23089999999999999</v>
      </c>
      <c r="P58" s="89">
        <v>0.1996</v>
      </c>
      <c r="Q58" s="89">
        <v>0.21829999999999999</v>
      </c>
      <c r="R58" s="89">
        <v>0.21829999999999999</v>
      </c>
      <c r="S58" s="89">
        <v>0.21190000000000001</v>
      </c>
      <c r="T58" s="89">
        <v>0.21190000000000001</v>
      </c>
      <c r="U58" s="89">
        <v>0.20069999999999999</v>
      </c>
      <c r="V58" s="89">
        <v>0.21</v>
      </c>
      <c r="W58" s="89">
        <v>0.20744968750000001</v>
      </c>
      <c r="X58" s="89">
        <v>0.19819999999999999</v>
      </c>
      <c r="Y58" s="89">
        <v>0.2079</v>
      </c>
      <c r="Z58" s="89">
        <v>0.1973</v>
      </c>
      <c r="AA58" s="89">
        <v>0.20469999999999999</v>
      </c>
      <c r="AB58" s="89">
        <v>0.20319999999999999</v>
      </c>
      <c r="AC58" s="89">
        <v>0.19550000000000001</v>
      </c>
      <c r="AD58" s="89">
        <v>0.2117</v>
      </c>
      <c r="AE58" s="89">
        <v>0.20649999999999999</v>
      </c>
      <c r="AF58" s="89">
        <v>0.20549999999999999</v>
      </c>
      <c r="AG58" s="89">
        <v>0.2056</v>
      </c>
      <c r="AH58" s="89">
        <v>0.1981</v>
      </c>
      <c r="AI58" s="89">
        <v>0.18890000000000001</v>
      </c>
      <c r="AJ58" s="89">
        <v>0.21229999999999999</v>
      </c>
      <c r="AK58" s="89">
        <v>0.1978</v>
      </c>
      <c r="AL58" s="89">
        <v>0.2072</v>
      </c>
      <c r="AM58" s="89">
        <v>0.19969999999999999</v>
      </c>
      <c r="AN58" s="89">
        <v>0.2024</v>
      </c>
      <c r="AO58" s="89">
        <v>0.1971</v>
      </c>
      <c r="AP58" s="89">
        <v>0.1898</v>
      </c>
      <c r="AQ58" s="89">
        <v>0.19389999999999999</v>
      </c>
      <c r="AR58" s="89">
        <v>0.19570000000000001</v>
      </c>
      <c r="AS58" s="88">
        <v>0.14510000000000001</v>
      </c>
      <c r="AT58" s="88">
        <v>0.14979999999999999</v>
      </c>
      <c r="AU58" s="88">
        <v>0.13</v>
      </c>
      <c r="AV58" s="88">
        <v>0.126</v>
      </c>
      <c r="AW58" s="88">
        <v>0.1424</v>
      </c>
      <c r="AX58" s="88">
        <v>0.15260000000000001</v>
      </c>
      <c r="AY58" s="88">
        <v>0.1487</v>
      </c>
      <c r="AZ58" s="88">
        <v>0.15340000000000001</v>
      </c>
      <c r="BA58" s="88">
        <v>0.15670000000000001</v>
      </c>
      <c r="BB58" s="88">
        <v>0.1633</v>
      </c>
      <c r="BC58" s="88">
        <v>0.157</v>
      </c>
      <c r="BD58" s="88">
        <v>0.1757</v>
      </c>
      <c r="BE58" s="88">
        <v>0.15509999999999999</v>
      </c>
      <c r="BF58" s="88">
        <v>0.15479999999999999</v>
      </c>
      <c r="BG58" s="88">
        <v>0.1588</v>
      </c>
      <c r="BH58" s="88">
        <v>0.157</v>
      </c>
      <c r="BI58" s="88">
        <v>0.16009999999999999</v>
      </c>
      <c r="BJ58" s="88">
        <v>0.15429999999999999</v>
      </c>
      <c r="BK58" s="88">
        <v>0.13869999999999999</v>
      </c>
      <c r="BL58" s="88">
        <v>0.14330000000000001</v>
      </c>
      <c r="BM58" s="88">
        <v>0.1467</v>
      </c>
      <c r="BO58" s="339"/>
      <c r="BP58" s="402"/>
      <c r="BQ58" s="101" t="s">
        <v>144</v>
      </c>
    </row>
    <row r="60" spans="2:69" ht="15" customHeight="1">
      <c r="B60" s="411" t="s">
        <v>152</v>
      </c>
      <c r="C60" s="411"/>
      <c r="D60" s="411"/>
      <c r="E60" s="411"/>
      <c r="F60" s="411"/>
      <c r="G60" s="411"/>
      <c r="H60" s="411"/>
      <c r="I60" s="411"/>
      <c r="J60" s="411"/>
      <c r="K60" s="411"/>
      <c r="L60" s="411"/>
      <c r="M60" s="411"/>
      <c r="N60" s="411"/>
      <c r="O60" s="411"/>
      <c r="P60" s="411"/>
      <c r="Q60" s="411"/>
      <c r="R60" s="411"/>
      <c r="S60" s="411"/>
      <c r="T60" s="411"/>
      <c r="U60" s="411"/>
      <c r="V60" s="411"/>
      <c r="W60" s="411"/>
      <c r="X60" s="411"/>
      <c r="Y60" s="411"/>
      <c r="Z60" s="411"/>
      <c r="AA60" s="411"/>
      <c r="AB60" s="411"/>
      <c r="AC60" s="411"/>
      <c r="AD60" s="411"/>
      <c r="AE60" s="411"/>
      <c r="AF60" s="411"/>
      <c r="AG60" s="411"/>
      <c r="AH60" s="411"/>
      <c r="AI60" s="411"/>
      <c r="AJ60" s="411"/>
      <c r="AK60" s="411"/>
      <c r="AL60" s="411"/>
      <c r="AM60" s="411"/>
      <c r="AN60" s="411"/>
      <c r="AO60" s="411"/>
      <c r="AP60" s="411"/>
    </row>
    <row r="61" spans="2:69">
      <c r="B61" s="411"/>
      <c r="C61" s="411"/>
      <c r="D61" s="411"/>
      <c r="E61" s="411"/>
      <c r="F61" s="411"/>
      <c r="G61" s="411"/>
      <c r="H61" s="411"/>
      <c r="I61" s="411"/>
      <c r="J61" s="411"/>
      <c r="K61" s="411"/>
      <c r="L61" s="411"/>
      <c r="M61" s="411"/>
      <c r="N61" s="411"/>
      <c r="O61" s="411"/>
      <c r="P61" s="411"/>
      <c r="Q61" s="411"/>
      <c r="R61" s="411"/>
      <c r="S61" s="411"/>
      <c r="T61" s="411"/>
      <c r="U61" s="411"/>
      <c r="V61" s="411"/>
      <c r="W61" s="411"/>
      <c r="X61" s="411"/>
      <c r="Y61" s="411"/>
      <c r="Z61" s="411"/>
      <c r="AA61" s="411"/>
      <c r="AB61" s="411"/>
      <c r="AC61" s="411"/>
      <c r="AD61" s="411"/>
      <c r="AE61" s="411"/>
      <c r="AF61" s="411"/>
      <c r="AG61" s="411"/>
      <c r="AH61" s="411"/>
      <c r="AI61" s="411"/>
      <c r="AJ61" s="411"/>
      <c r="AK61" s="411"/>
      <c r="AL61" s="411"/>
      <c r="AM61" s="411"/>
      <c r="AN61" s="411"/>
      <c r="AO61" s="411"/>
      <c r="AP61" s="411"/>
    </row>
    <row r="63" spans="2:69" ht="15" customHeight="1">
      <c r="B63" s="411" t="s">
        <v>153</v>
      </c>
      <c r="C63" s="411"/>
      <c r="D63" s="411"/>
      <c r="E63" s="411"/>
      <c r="F63" s="411"/>
      <c r="G63" s="411"/>
      <c r="H63" s="411"/>
      <c r="I63" s="411"/>
      <c r="J63" s="411"/>
      <c r="K63" s="411"/>
      <c r="L63" s="411"/>
      <c r="M63" s="411"/>
      <c r="N63" s="411"/>
      <c r="O63" s="411"/>
      <c r="P63" s="411"/>
      <c r="Q63" s="411"/>
      <c r="R63" s="411"/>
      <c r="S63" s="411"/>
      <c r="T63" s="411"/>
      <c r="U63" s="411"/>
      <c r="V63" s="411"/>
      <c r="W63" s="411"/>
      <c r="X63" s="411"/>
      <c r="Y63" s="411"/>
      <c r="Z63" s="411"/>
      <c r="AA63" s="411"/>
      <c r="AB63" s="411"/>
      <c r="AC63" s="411"/>
      <c r="AD63" s="411"/>
      <c r="AE63" s="411"/>
      <c r="AF63" s="411"/>
      <c r="AG63" s="411"/>
      <c r="AH63" s="411"/>
      <c r="AI63" s="411"/>
      <c r="AJ63" s="411"/>
      <c r="AK63" s="411"/>
      <c r="AL63" s="411"/>
      <c r="AM63" s="411"/>
      <c r="AN63" s="411"/>
      <c r="AO63" s="411"/>
      <c r="AP63" s="411"/>
    </row>
    <row r="64" spans="2:69">
      <c r="B64" s="411"/>
      <c r="C64" s="411"/>
      <c r="D64" s="411"/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411"/>
      <c r="X64" s="411"/>
      <c r="Y64" s="411"/>
      <c r="Z64" s="411"/>
      <c r="AA64" s="411"/>
      <c r="AB64" s="411"/>
      <c r="AC64" s="411"/>
      <c r="AD64" s="411"/>
      <c r="AE64" s="411"/>
      <c r="AF64" s="411"/>
      <c r="AG64" s="411"/>
      <c r="AH64" s="411"/>
      <c r="AI64" s="411"/>
      <c r="AJ64" s="411"/>
      <c r="AK64" s="411"/>
      <c r="AL64" s="411"/>
      <c r="AM64" s="411"/>
      <c r="AN64" s="411"/>
      <c r="AO64" s="411"/>
      <c r="AP64" s="411"/>
    </row>
  </sheetData>
  <mergeCells count="129">
    <mergeCell ref="BP47:BP49"/>
    <mergeCell ref="C50:C52"/>
    <mergeCell ref="F50:F52"/>
    <mergeCell ref="BP50:BP52"/>
    <mergeCell ref="C53:C58"/>
    <mergeCell ref="F53:F58"/>
    <mergeCell ref="BP53:BP58"/>
    <mergeCell ref="B43:B58"/>
    <mergeCell ref="C43:C44"/>
    <mergeCell ref="E43:E58"/>
    <mergeCell ref="F43:F44"/>
    <mergeCell ref="BO43:BO58"/>
    <mergeCell ref="BP43:BP44"/>
    <mergeCell ref="C45:C46"/>
    <mergeCell ref="F45:F46"/>
    <mergeCell ref="BP45:BP46"/>
    <mergeCell ref="C47:C49"/>
    <mergeCell ref="H42:J42"/>
    <mergeCell ref="K42:N42"/>
    <mergeCell ref="O42:R42"/>
    <mergeCell ref="S42:V42"/>
    <mergeCell ref="W42:Z42"/>
    <mergeCell ref="AA42:AD42"/>
    <mergeCell ref="B60:AP61"/>
    <mergeCell ref="B63:AP64"/>
    <mergeCell ref="F47:F49"/>
    <mergeCell ref="BQ40:BQ42"/>
    <mergeCell ref="BC42:BF42"/>
    <mergeCell ref="BG42:BJ42"/>
    <mergeCell ref="BK42:BM42"/>
    <mergeCell ref="AE42:AH42"/>
    <mergeCell ref="AI42:AL42"/>
    <mergeCell ref="AM42:AP42"/>
    <mergeCell ref="AQ42:AT42"/>
    <mergeCell ref="AU42:AX42"/>
    <mergeCell ref="AY42:BB42"/>
    <mergeCell ref="F23:F24"/>
    <mergeCell ref="BO23:BO38"/>
    <mergeCell ref="BP23:BP24"/>
    <mergeCell ref="C25:C26"/>
    <mergeCell ref="F25:F26"/>
    <mergeCell ref="BP25:BP26"/>
    <mergeCell ref="C27:C29"/>
    <mergeCell ref="AF40:AI40"/>
    <mergeCell ref="AJ40:AM40"/>
    <mergeCell ref="AN40:AQ40"/>
    <mergeCell ref="AR40:AU40"/>
    <mergeCell ref="AV40:AY40"/>
    <mergeCell ref="AZ40:BC40"/>
    <mergeCell ref="H40:K40"/>
    <mergeCell ref="L40:O40"/>
    <mergeCell ref="P40:S40"/>
    <mergeCell ref="T40:W40"/>
    <mergeCell ref="X40:AA40"/>
    <mergeCell ref="AB40:AE40"/>
    <mergeCell ref="BD40:BG40"/>
    <mergeCell ref="BH40:BK40"/>
    <mergeCell ref="BL40:BM40"/>
    <mergeCell ref="BO40:BO42"/>
    <mergeCell ref="BP40:BP42"/>
    <mergeCell ref="BQ21:BQ22"/>
    <mergeCell ref="AF21:AI21"/>
    <mergeCell ref="AJ21:AM21"/>
    <mergeCell ref="AN21:AQ21"/>
    <mergeCell ref="AR21:AU21"/>
    <mergeCell ref="AV21:AY21"/>
    <mergeCell ref="AZ21:BC21"/>
    <mergeCell ref="B40:B42"/>
    <mergeCell ref="C40:C42"/>
    <mergeCell ref="D40:D42"/>
    <mergeCell ref="E40:E42"/>
    <mergeCell ref="F40:F42"/>
    <mergeCell ref="G40:G42"/>
    <mergeCell ref="F27:F29"/>
    <mergeCell ref="BP27:BP29"/>
    <mergeCell ref="C30:C32"/>
    <mergeCell ref="F30:F32"/>
    <mergeCell ref="BP30:BP32"/>
    <mergeCell ref="C33:C38"/>
    <mergeCell ref="F33:F38"/>
    <mergeCell ref="BP33:BP38"/>
    <mergeCell ref="B23:B38"/>
    <mergeCell ref="C23:C24"/>
    <mergeCell ref="E23:E38"/>
    <mergeCell ref="B21:B22"/>
    <mergeCell ref="C21:C22"/>
    <mergeCell ref="D21:D22"/>
    <mergeCell ref="E21:E22"/>
    <mergeCell ref="F21:F22"/>
    <mergeCell ref="G21:G22"/>
    <mergeCell ref="BD21:BG21"/>
    <mergeCell ref="BH21:BK21"/>
    <mergeCell ref="BL21:BN21"/>
    <mergeCell ref="BP15:BP19"/>
    <mergeCell ref="AO3:AP3"/>
    <mergeCell ref="BO3:BO4"/>
    <mergeCell ref="BP3:BP4"/>
    <mergeCell ref="H21:K21"/>
    <mergeCell ref="L21:O21"/>
    <mergeCell ref="P21:S21"/>
    <mergeCell ref="T21:W21"/>
    <mergeCell ref="X21:AA21"/>
    <mergeCell ref="AB21:AE21"/>
    <mergeCell ref="BO21:BO22"/>
    <mergeCell ref="BP21:BP22"/>
    <mergeCell ref="BQ3:BQ4"/>
    <mergeCell ref="B5:B19"/>
    <mergeCell ref="C5:C6"/>
    <mergeCell ref="BO5:BO19"/>
    <mergeCell ref="BP5:BP6"/>
    <mergeCell ref="C7:C8"/>
    <mergeCell ref="BP7:BP8"/>
    <mergeCell ref="Q3:T3"/>
    <mergeCell ref="U3:X3"/>
    <mergeCell ref="Y3:AB3"/>
    <mergeCell ref="AC3:AF3"/>
    <mergeCell ref="AG3:AJ3"/>
    <mergeCell ref="AK3:AN3"/>
    <mergeCell ref="B3:B4"/>
    <mergeCell ref="C3:C4"/>
    <mergeCell ref="D3:D4"/>
    <mergeCell ref="E3:H3"/>
    <mergeCell ref="I3:L3"/>
    <mergeCell ref="M3:P3"/>
    <mergeCell ref="C9:C11"/>
    <mergeCell ref="BP9:BP11"/>
    <mergeCell ref="C12:C14"/>
    <mergeCell ref="BP12:BP14"/>
    <mergeCell ref="C15:C1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AE0B-3149-4647-A7D8-089EAF8BE036}">
  <sheetPr>
    <tabColor theme="0" tint="-0.34998626667073579"/>
  </sheetPr>
  <dimension ref="B2:AQ38"/>
  <sheetViews>
    <sheetView zoomScale="115" zoomScaleNormal="115" workbookViewId="0">
      <selection activeCell="AK5" sqref="AK5"/>
    </sheetView>
  </sheetViews>
  <sheetFormatPr defaultRowHeight="14.45"/>
  <cols>
    <col min="2" max="2" width="22.28515625" customWidth="1"/>
    <col min="3" max="3" width="30.42578125" customWidth="1"/>
    <col min="4" max="32" width="0" hidden="1" customWidth="1"/>
    <col min="33" max="41" width="7.85546875" customWidth="1"/>
    <col min="42" max="42" width="17.85546875" bestFit="1" customWidth="1"/>
    <col min="43" max="43" width="39.5703125" bestFit="1" customWidth="1"/>
  </cols>
  <sheetData>
    <row r="2" spans="2:43" ht="18.600000000000001">
      <c r="B2" s="3" t="s">
        <v>154</v>
      </c>
    </row>
    <row r="3" spans="2:43">
      <c r="B3" s="375" t="s">
        <v>2</v>
      </c>
      <c r="C3" s="420" t="s">
        <v>3</v>
      </c>
      <c r="D3" s="374">
        <v>2012</v>
      </c>
      <c r="E3" s="374"/>
      <c r="F3" s="374"/>
      <c r="G3" s="374"/>
      <c r="H3" s="374">
        <f>D3+1</f>
        <v>2013</v>
      </c>
      <c r="I3" s="374"/>
      <c r="J3" s="374"/>
      <c r="K3" s="374"/>
      <c r="L3" s="374">
        <f>H3+1</f>
        <v>2014</v>
      </c>
      <c r="M3" s="374"/>
      <c r="N3" s="374"/>
      <c r="O3" s="374"/>
      <c r="P3" s="374">
        <f>L3+1</f>
        <v>2015</v>
      </c>
      <c r="Q3" s="374"/>
      <c r="R3" s="374"/>
      <c r="S3" s="374"/>
      <c r="T3" s="374">
        <f>P3+1</f>
        <v>2016</v>
      </c>
      <c r="U3" s="374"/>
      <c r="V3" s="374"/>
      <c r="W3" s="374"/>
      <c r="X3" s="374">
        <f>T3+1</f>
        <v>2017</v>
      </c>
      <c r="Y3" s="374"/>
      <c r="Z3" s="374"/>
      <c r="AA3" s="374"/>
      <c r="AB3" s="374">
        <v>2018</v>
      </c>
      <c r="AC3" s="374"/>
      <c r="AD3" s="374"/>
      <c r="AE3" s="374"/>
      <c r="AF3" s="374">
        <v>2019</v>
      </c>
      <c r="AG3" s="374"/>
      <c r="AH3" s="374"/>
      <c r="AI3" s="374"/>
      <c r="AJ3" s="303">
        <v>2020</v>
      </c>
      <c r="AK3" s="304"/>
      <c r="AL3" s="304"/>
      <c r="AM3" s="305"/>
      <c r="AN3" s="303">
        <v>2021</v>
      </c>
      <c r="AO3" s="383"/>
      <c r="AP3" s="413" t="s">
        <v>4</v>
      </c>
      <c r="AQ3" s="418" t="s">
        <v>5</v>
      </c>
    </row>
    <row r="4" spans="2:43">
      <c r="B4" s="376"/>
      <c r="C4" s="390"/>
      <c r="D4" s="4" t="s">
        <v>6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6</v>
      </c>
      <c r="M4" s="4" t="s">
        <v>7</v>
      </c>
      <c r="N4" s="4" t="s">
        <v>8</v>
      </c>
      <c r="O4" s="4" t="s">
        <v>9</v>
      </c>
      <c r="P4" s="4" t="s">
        <v>6</v>
      </c>
      <c r="Q4" s="4" t="s">
        <v>7</v>
      </c>
      <c r="R4" s="4" t="s">
        <v>8</v>
      </c>
      <c r="S4" s="4" t="s">
        <v>9</v>
      </c>
      <c r="T4" s="4" t="s">
        <v>6</v>
      </c>
      <c r="U4" s="4" t="s">
        <v>7</v>
      </c>
      <c r="V4" s="4" t="s">
        <v>8</v>
      </c>
      <c r="W4" s="4" t="s">
        <v>9</v>
      </c>
      <c r="X4" s="4" t="s">
        <v>6</v>
      </c>
      <c r="Y4" s="4" t="s">
        <v>7</v>
      </c>
      <c r="Z4" s="4" t="s">
        <v>8</v>
      </c>
      <c r="AA4" s="4" t="s">
        <v>9</v>
      </c>
      <c r="AB4" s="4" t="s">
        <v>6</v>
      </c>
      <c r="AC4" s="4" t="s">
        <v>7</v>
      </c>
      <c r="AD4" s="4" t="s">
        <v>8</v>
      </c>
      <c r="AE4" s="4" t="s">
        <v>9</v>
      </c>
      <c r="AF4" s="4" t="s">
        <v>6</v>
      </c>
      <c r="AG4" s="4" t="s">
        <v>7</v>
      </c>
      <c r="AH4" s="4" t="s">
        <v>8</v>
      </c>
      <c r="AI4" s="4" t="s">
        <v>9</v>
      </c>
      <c r="AJ4" s="4" t="s">
        <v>6</v>
      </c>
      <c r="AK4" s="4" t="s">
        <v>7</v>
      </c>
      <c r="AL4" s="4" t="s">
        <v>8</v>
      </c>
      <c r="AM4" s="4" t="s">
        <v>9</v>
      </c>
      <c r="AN4" s="4" t="s">
        <v>6</v>
      </c>
      <c r="AO4" s="72" t="s">
        <v>129</v>
      </c>
      <c r="AP4" s="414"/>
      <c r="AQ4" s="419"/>
    </row>
    <row r="5" spans="2:43">
      <c r="B5" s="313" t="s">
        <v>11</v>
      </c>
      <c r="C5" s="6" t="s">
        <v>12</v>
      </c>
      <c r="D5" s="7">
        <v>43.33</v>
      </c>
      <c r="E5" s="7">
        <v>40.630000000000003</v>
      </c>
      <c r="F5" s="7">
        <v>40</v>
      </c>
      <c r="G5" s="7">
        <v>30.77</v>
      </c>
      <c r="H5" s="7">
        <v>34.78</v>
      </c>
      <c r="I5" s="7">
        <v>29.03</v>
      </c>
      <c r="J5" s="7">
        <v>30.95</v>
      </c>
      <c r="K5" s="7">
        <v>21.21</v>
      </c>
      <c r="L5" s="7">
        <v>31.82</v>
      </c>
      <c r="M5" s="7">
        <v>34.090000000000003</v>
      </c>
      <c r="N5" s="7">
        <v>30</v>
      </c>
      <c r="O5" s="7">
        <v>28.26</v>
      </c>
      <c r="P5" s="7">
        <v>35.9</v>
      </c>
      <c r="Q5" s="7">
        <v>43.902439024390247</v>
      </c>
      <c r="R5" s="7">
        <v>31.707317073170731</v>
      </c>
      <c r="S5" s="7">
        <v>29.268292682926827</v>
      </c>
      <c r="T5" s="8">
        <v>34.146341463414636</v>
      </c>
      <c r="U5" s="8">
        <v>31.707317073170731</v>
      </c>
      <c r="V5" s="8">
        <v>36.585365853658537</v>
      </c>
      <c r="W5" s="8">
        <v>25</v>
      </c>
      <c r="X5" s="8">
        <v>37.5</v>
      </c>
      <c r="Y5" s="8">
        <v>37.5</v>
      </c>
      <c r="Z5" s="8">
        <v>42.5</v>
      </c>
      <c r="AA5" s="8">
        <v>22.5</v>
      </c>
      <c r="AB5" s="8">
        <v>22.5</v>
      </c>
      <c r="AC5" s="8">
        <v>20</v>
      </c>
      <c r="AD5" s="8">
        <v>22.5</v>
      </c>
      <c r="AE5" s="8">
        <v>25</v>
      </c>
      <c r="AF5" s="8">
        <v>32.5</v>
      </c>
      <c r="AG5" s="8">
        <v>32.5</v>
      </c>
      <c r="AH5" s="8">
        <v>42.5</v>
      </c>
      <c r="AI5" s="8">
        <v>40</v>
      </c>
      <c r="AJ5" s="8">
        <v>42.5</v>
      </c>
      <c r="AK5" s="8">
        <v>34.210526315789473</v>
      </c>
      <c r="AL5" s="8">
        <v>44.444444444444443</v>
      </c>
      <c r="AM5" s="8">
        <v>47.222222222222221</v>
      </c>
      <c r="AN5" s="8">
        <v>42.857142857142854</v>
      </c>
      <c r="AO5" s="102"/>
      <c r="AP5" s="313" t="s">
        <v>13</v>
      </c>
      <c r="AQ5" s="30" t="s">
        <v>14</v>
      </c>
    </row>
    <row r="6" spans="2:43">
      <c r="B6" s="313"/>
      <c r="C6" s="6" t="s">
        <v>15</v>
      </c>
      <c r="D6" s="7">
        <v>26.67</v>
      </c>
      <c r="E6" s="7">
        <v>21.88</v>
      </c>
      <c r="F6" s="7">
        <v>26.67</v>
      </c>
      <c r="G6" s="7">
        <v>34.619999999999997</v>
      </c>
      <c r="H6" s="7">
        <v>34.78</v>
      </c>
      <c r="I6" s="7">
        <v>38.71</v>
      </c>
      <c r="J6" s="7">
        <v>30.95</v>
      </c>
      <c r="K6" s="7">
        <v>30.3</v>
      </c>
      <c r="L6" s="7">
        <v>25</v>
      </c>
      <c r="M6" s="7">
        <v>31.82</v>
      </c>
      <c r="N6" s="7">
        <v>30</v>
      </c>
      <c r="O6" s="7">
        <v>32.61</v>
      </c>
      <c r="P6" s="7">
        <v>28.21</v>
      </c>
      <c r="Q6" s="7">
        <v>39.024390243902438</v>
      </c>
      <c r="R6" s="7">
        <v>46.341463414634148</v>
      </c>
      <c r="S6" s="7">
        <v>36.585365853658537</v>
      </c>
      <c r="T6" s="8">
        <v>31.707317073170731</v>
      </c>
      <c r="U6" s="8">
        <v>29.268292682926827</v>
      </c>
      <c r="V6" s="8">
        <v>36.585365853658537</v>
      </c>
      <c r="W6" s="8">
        <v>25</v>
      </c>
      <c r="X6" s="8">
        <v>42.5</v>
      </c>
      <c r="Y6" s="8">
        <v>45</v>
      </c>
      <c r="Z6" s="8">
        <v>47.5</v>
      </c>
      <c r="AA6" s="8">
        <v>40</v>
      </c>
      <c r="AB6" s="8">
        <v>25</v>
      </c>
      <c r="AC6" s="8">
        <v>25</v>
      </c>
      <c r="AD6" s="8">
        <v>35</v>
      </c>
      <c r="AE6" s="8">
        <v>22.5</v>
      </c>
      <c r="AF6" s="8">
        <v>27.500000000000004</v>
      </c>
      <c r="AG6" s="8">
        <v>25</v>
      </c>
      <c r="AH6" s="8">
        <v>32.5</v>
      </c>
      <c r="AI6" s="8">
        <v>35</v>
      </c>
      <c r="AJ6" s="8">
        <v>30</v>
      </c>
      <c r="AK6" s="8">
        <v>31.578947368421051</v>
      </c>
      <c r="AL6" s="8">
        <v>44.444444444444443</v>
      </c>
      <c r="AM6" s="8">
        <v>47.222222222222221</v>
      </c>
      <c r="AN6" s="8">
        <v>37.142857142857146</v>
      </c>
      <c r="AO6" s="102"/>
      <c r="AP6" s="313"/>
      <c r="AQ6" s="30" t="s">
        <v>16</v>
      </c>
    </row>
    <row r="7" spans="2:43">
      <c r="B7" s="313"/>
      <c r="C7" s="6" t="s">
        <v>17</v>
      </c>
      <c r="D7" s="7">
        <v>30</v>
      </c>
      <c r="E7" s="7">
        <v>37.5</v>
      </c>
      <c r="F7" s="7">
        <v>33.33</v>
      </c>
      <c r="G7" s="7">
        <v>34.619999999999997</v>
      </c>
      <c r="H7" s="7">
        <v>30.43</v>
      </c>
      <c r="I7" s="7">
        <v>32.26</v>
      </c>
      <c r="J7" s="7">
        <v>38.1</v>
      </c>
      <c r="K7" s="7">
        <v>48.48</v>
      </c>
      <c r="L7" s="7">
        <v>43.18</v>
      </c>
      <c r="M7" s="7">
        <v>34.090000000000003</v>
      </c>
      <c r="N7" s="7">
        <v>40</v>
      </c>
      <c r="O7" s="7">
        <v>39.130000000000003</v>
      </c>
      <c r="P7" s="7">
        <v>35.9</v>
      </c>
      <c r="Q7" s="7">
        <v>43.902439024390247</v>
      </c>
      <c r="R7" s="7">
        <v>43.902439024390247</v>
      </c>
      <c r="S7" s="7">
        <v>46.341463414634148</v>
      </c>
      <c r="T7" s="10">
        <v>43.902439024390247</v>
      </c>
      <c r="U7" s="10">
        <v>48.780487804878049</v>
      </c>
      <c r="V7" s="10">
        <v>51.219512195121951</v>
      </c>
      <c r="W7" s="10">
        <v>40</v>
      </c>
      <c r="X7" s="10">
        <v>50</v>
      </c>
      <c r="Y7" s="10">
        <v>35</v>
      </c>
      <c r="Z7" s="10">
        <v>35</v>
      </c>
      <c r="AA7" s="10">
        <v>30</v>
      </c>
      <c r="AB7" s="10">
        <v>35</v>
      </c>
      <c r="AC7" s="10">
        <v>27.500000000000004</v>
      </c>
      <c r="AD7" s="10">
        <v>22.5</v>
      </c>
      <c r="AE7" s="10">
        <v>22.5</v>
      </c>
      <c r="AF7" s="10">
        <v>22.5</v>
      </c>
      <c r="AG7" s="10">
        <v>20</v>
      </c>
      <c r="AH7" s="10">
        <v>35</v>
      </c>
      <c r="AI7" s="10">
        <v>17.5</v>
      </c>
      <c r="AJ7" s="10">
        <v>15</v>
      </c>
      <c r="AK7" s="10">
        <v>18.421052631578945</v>
      </c>
      <c r="AL7" s="10">
        <v>25</v>
      </c>
      <c r="AM7" s="10">
        <v>27.777777777777779</v>
      </c>
      <c r="AN7" s="10">
        <v>25.714285714285712</v>
      </c>
      <c r="AO7" s="103"/>
      <c r="AP7" s="313"/>
      <c r="AQ7" s="30" t="s">
        <v>18</v>
      </c>
    </row>
    <row r="8" spans="2:43">
      <c r="B8" s="327" t="s">
        <v>17</v>
      </c>
      <c r="C8" s="11" t="s">
        <v>19</v>
      </c>
      <c r="D8" s="12">
        <v>16.670000000000002</v>
      </c>
      <c r="E8" s="12">
        <v>19.05</v>
      </c>
      <c r="F8" s="12">
        <v>25</v>
      </c>
      <c r="G8" s="12">
        <v>31.58</v>
      </c>
      <c r="H8" s="12">
        <v>23.08</v>
      </c>
      <c r="I8" s="12">
        <v>31.58</v>
      </c>
      <c r="J8" s="12">
        <v>37.5</v>
      </c>
      <c r="K8" s="12">
        <v>40</v>
      </c>
      <c r="L8" s="12">
        <v>24.14</v>
      </c>
      <c r="M8" s="12">
        <v>37.5</v>
      </c>
      <c r="N8" s="12">
        <v>45.71</v>
      </c>
      <c r="O8" s="12">
        <v>35.479999999999997</v>
      </c>
      <c r="P8" s="12">
        <v>40</v>
      </c>
      <c r="Q8" s="12">
        <v>31.707317073170731</v>
      </c>
      <c r="R8" s="12">
        <v>33.333333333333329</v>
      </c>
      <c r="S8" s="12">
        <v>28.205128205128204</v>
      </c>
      <c r="T8" s="12">
        <v>24.390243902439025</v>
      </c>
      <c r="U8" s="12">
        <v>29.268292682926827</v>
      </c>
      <c r="V8" s="12">
        <v>21.951219512195124</v>
      </c>
      <c r="W8" s="12">
        <v>27.500000000000004</v>
      </c>
      <c r="X8" s="12">
        <v>35</v>
      </c>
      <c r="Y8" s="12">
        <v>27.500000000000004</v>
      </c>
      <c r="Z8" s="12">
        <v>30</v>
      </c>
      <c r="AA8" s="12">
        <v>30</v>
      </c>
      <c r="AB8" s="12">
        <v>20</v>
      </c>
      <c r="AC8" s="12">
        <v>20</v>
      </c>
      <c r="AD8" s="12">
        <v>25</v>
      </c>
      <c r="AE8" s="12">
        <v>22.5</v>
      </c>
      <c r="AF8" s="12">
        <v>20</v>
      </c>
      <c r="AG8" s="12">
        <v>27.500000000000004</v>
      </c>
      <c r="AH8" s="12">
        <v>30</v>
      </c>
      <c r="AI8" s="12">
        <v>30</v>
      </c>
      <c r="AJ8" s="12">
        <v>30</v>
      </c>
      <c r="AK8" s="12">
        <v>23.684210526315788</v>
      </c>
      <c r="AL8" s="12">
        <v>25</v>
      </c>
      <c r="AM8" s="12">
        <v>19.444444444444446</v>
      </c>
      <c r="AN8" s="12">
        <v>31.428571428571427</v>
      </c>
      <c r="AO8" s="104"/>
      <c r="AP8" s="327" t="s">
        <v>18</v>
      </c>
      <c r="AQ8" s="11" t="s">
        <v>20</v>
      </c>
    </row>
    <row r="9" spans="2:43">
      <c r="B9" s="328"/>
      <c r="C9" s="14" t="s">
        <v>21</v>
      </c>
      <c r="D9" s="15">
        <v>33.33</v>
      </c>
      <c r="E9" s="15">
        <v>33.33</v>
      </c>
      <c r="F9" s="15">
        <v>31.25</v>
      </c>
      <c r="G9" s="15">
        <v>36.799999999999997</v>
      </c>
      <c r="H9" s="15">
        <v>53.85</v>
      </c>
      <c r="I9" s="15">
        <v>26.32</v>
      </c>
      <c r="J9" s="15">
        <v>31.25</v>
      </c>
      <c r="K9" s="15">
        <v>24</v>
      </c>
      <c r="L9" s="15">
        <v>34.479999999999997</v>
      </c>
      <c r="M9" s="15">
        <v>33.33</v>
      </c>
      <c r="N9" s="15">
        <v>22.86</v>
      </c>
      <c r="O9" s="15">
        <v>29.03</v>
      </c>
      <c r="P9" s="15">
        <v>15</v>
      </c>
      <c r="Q9" s="15">
        <v>26.829268292682929</v>
      </c>
      <c r="R9" s="15">
        <v>23.076923076923077</v>
      </c>
      <c r="S9" s="15">
        <v>15.384615384615385</v>
      </c>
      <c r="T9" s="15">
        <v>14.634146341463413</v>
      </c>
      <c r="U9" s="15">
        <v>24.390243902439025</v>
      </c>
      <c r="V9" s="15">
        <v>17.073170731707318</v>
      </c>
      <c r="W9" s="15">
        <v>15</v>
      </c>
      <c r="X9" s="15">
        <v>25</v>
      </c>
      <c r="Y9" s="15">
        <v>27.500000000000004</v>
      </c>
      <c r="Z9" s="15">
        <v>27.500000000000004</v>
      </c>
      <c r="AA9" s="15">
        <v>22.5</v>
      </c>
      <c r="AB9" s="15">
        <v>22.5</v>
      </c>
      <c r="AC9" s="15">
        <v>17.5</v>
      </c>
      <c r="AD9" s="15">
        <v>17.5</v>
      </c>
      <c r="AE9" s="15">
        <v>15</v>
      </c>
      <c r="AF9" s="15">
        <v>20</v>
      </c>
      <c r="AG9" s="15">
        <v>20</v>
      </c>
      <c r="AH9" s="15">
        <v>20</v>
      </c>
      <c r="AI9" s="15">
        <v>25</v>
      </c>
      <c r="AJ9" s="15">
        <v>20</v>
      </c>
      <c r="AK9" s="15">
        <v>13.157894736842104</v>
      </c>
      <c r="AL9" s="15">
        <v>19.444444444444446</v>
      </c>
      <c r="AM9" s="15">
        <v>19.444444444444446</v>
      </c>
      <c r="AN9" s="15">
        <v>14.285714285714285</v>
      </c>
      <c r="AO9" s="102"/>
      <c r="AP9" s="328"/>
      <c r="AQ9" s="14" t="s">
        <v>22</v>
      </c>
    </row>
    <row r="10" spans="2:43">
      <c r="B10" s="328"/>
      <c r="C10" s="14" t="s">
        <v>23</v>
      </c>
      <c r="D10" s="15">
        <v>0</v>
      </c>
      <c r="E10" s="15">
        <v>0</v>
      </c>
      <c r="F10" s="15">
        <v>12.5</v>
      </c>
      <c r="G10" s="15">
        <v>0</v>
      </c>
      <c r="H10" s="15">
        <v>0</v>
      </c>
      <c r="I10" s="15">
        <v>10.53</v>
      </c>
      <c r="J10" s="15">
        <v>9.3800000000000008</v>
      </c>
      <c r="K10" s="15">
        <v>0</v>
      </c>
      <c r="L10" s="15">
        <v>20.69</v>
      </c>
      <c r="M10" s="15">
        <v>4.17</v>
      </c>
      <c r="N10" s="15">
        <v>11.43</v>
      </c>
      <c r="O10" s="15">
        <v>9.68</v>
      </c>
      <c r="P10" s="15">
        <v>0</v>
      </c>
      <c r="Q10" s="15">
        <v>7.3170731707317067</v>
      </c>
      <c r="R10" s="15">
        <v>15.384615384615385</v>
      </c>
      <c r="S10" s="15">
        <v>12.820512820512819</v>
      </c>
      <c r="T10" s="15">
        <v>4.8780487804878048</v>
      </c>
      <c r="U10" s="15">
        <v>9.7560975609756095</v>
      </c>
      <c r="V10" s="15">
        <v>4.8780487804878048</v>
      </c>
      <c r="W10" s="15">
        <v>20</v>
      </c>
      <c r="X10" s="15">
        <v>15</v>
      </c>
      <c r="Y10" s="15">
        <v>15</v>
      </c>
      <c r="Z10" s="15">
        <v>15</v>
      </c>
      <c r="AA10" s="15">
        <v>17.5</v>
      </c>
      <c r="AB10" s="15">
        <v>5</v>
      </c>
      <c r="AC10" s="15">
        <v>12.5</v>
      </c>
      <c r="AD10" s="15">
        <v>12.5</v>
      </c>
      <c r="AE10" s="15">
        <v>10</v>
      </c>
      <c r="AF10" s="15">
        <v>15</v>
      </c>
      <c r="AG10" s="15">
        <v>17.5</v>
      </c>
      <c r="AH10" s="15">
        <v>12.5</v>
      </c>
      <c r="AI10" s="15">
        <v>12.5</v>
      </c>
      <c r="AJ10" s="15">
        <v>10</v>
      </c>
      <c r="AK10" s="15">
        <v>18.421052631578945</v>
      </c>
      <c r="AL10" s="15">
        <v>5.5555555555555554</v>
      </c>
      <c r="AM10" s="15">
        <v>11.111111111111111</v>
      </c>
      <c r="AN10" s="15">
        <v>17.142857142857142</v>
      </c>
      <c r="AO10" s="102"/>
      <c r="AP10" s="328"/>
      <c r="AQ10" s="14" t="s">
        <v>24</v>
      </c>
    </row>
    <row r="11" spans="2:43">
      <c r="B11" s="328"/>
      <c r="C11" s="14" t="s">
        <v>25</v>
      </c>
      <c r="D11" s="15">
        <v>16.670000000000002</v>
      </c>
      <c r="E11" s="15">
        <v>28.57</v>
      </c>
      <c r="F11" s="15">
        <v>12.5</v>
      </c>
      <c r="G11" s="15">
        <v>15.79</v>
      </c>
      <c r="H11" s="15">
        <v>15.38</v>
      </c>
      <c r="I11" s="15">
        <v>21.05</v>
      </c>
      <c r="J11" s="15">
        <v>12.5</v>
      </c>
      <c r="K11" s="15">
        <v>12</v>
      </c>
      <c r="L11" s="15">
        <v>6.9</v>
      </c>
      <c r="M11" s="15">
        <v>16.670000000000002</v>
      </c>
      <c r="N11" s="15">
        <v>14.29</v>
      </c>
      <c r="O11" s="15">
        <v>22.58</v>
      </c>
      <c r="P11" s="15">
        <v>30</v>
      </c>
      <c r="Q11" s="15">
        <v>14.634146341463413</v>
      </c>
      <c r="R11" s="15">
        <v>12.820512820512819</v>
      </c>
      <c r="S11" s="15">
        <v>15.384615384615385</v>
      </c>
      <c r="T11" s="15">
        <v>9.7560975609756095</v>
      </c>
      <c r="U11" s="15">
        <v>12.195121951219512</v>
      </c>
      <c r="V11" s="15">
        <v>14.634146341463413</v>
      </c>
      <c r="W11" s="15">
        <v>5</v>
      </c>
      <c r="X11" s="15">
        <v>2.5</v>
      </c>
      <c r="Y11" s="15">
        <v>22.5</v>
      </c>
      <c r="Z11" s="15">
        <v>22.5</v>
      </c>
      <c r="AA11" s="15">
        <v>22.5</v>
      </c>
      <c r="AB11" s="15">
        <v>27.500000000000004</v>
      </c>
      <c r="AC11" s="15">
        <v>22.5</v>
      </c>
      <c r="AD11" s="15">
        <v>20</v>
      </c>
      <c r="AE11" s="15">
        <v>10</v>
      </c>
      <c r="AF11" s="15">
        <v>10</v>
      </c>
      <c r="AG11" s="15">
        <v>12.5</v>
      </c>
      <c r="AH11" s="15">
        <v>15</v>
      </c>
      <c r="AI11" s="15">
        <v>10</v>
      </c>
      <c r="AJ11" s="15">
        <v>7.5</v>
      </c>
      <c r="AK11" s="15">
        <v>13.157894736842104</v>
      </c>
      <c r="AL11" s="15">
        <v>25</v>
      </c>
      <c r="AM11" s="15">
        <v>25</v>
      </c>
      <c r="AN11" s="15">
        <v>20</v>
      </c>
      <c r="AO11" s="102"/>
      <c r="AP11" s="328"/>
      <c r="AQ11" s="14" t="s">
        <v>26</v>
      </c>
    </row>
    <row r="12" spans="2:43">
      <c r="B12" s="329"/>
      <c r="C12" s="17" t="s">
        <v>27</v>
      </c>
      <c r="D12" s="18">
        <v>25</v>
      </c>
      <c r="E12" s="18">
        <v>14.29</v>
      </c>
      <c r="F12" s="18">
        <v>18.75</v>
      </c>
      <c r="G12" s="18">
        <v>15.79</v>
      </c>
      <c r="H12" s="18">
        <v>7.69</v>
      </c>
      <c r="I12" s="18">
        <v>10.53</v>
      </c>
      <c r="J12" s="18">
        <v>9.3800000000000008</v>
      </c>
      <c r="K12" s="18">
        <v>12</v>
      </c>
      <c r="L12" s="18">
        <v>13.79</v>
      </c>
      <c r="M12" s="18">
        <v>8.33</v>
      </c>
      <c r="N12" s="18">
        <v>5.71</v>
      </c>
      <c r="O12" s="18">
        <v>3.23</v>
      </c>
      <c r="P12" s="18">
        <v>15</v>
      </c>
      <c r="Q12" s="18">
        <v>14.634146341463413</v>
      </c>
      <c r="R12" s="18">
        <v>10.256410256410255</v>
      </c>
      <c r="S12" s="18">
        <v>7.6923076923076925</v>
      </c>
      <c r="T12" s="18">
        <v>9.7560975609756095</v>
      </c>
      <c r="U12" s="18">
        <v>4.8780487804878048</v>
      </c>
      <c r="V12" s="18">
        <v>7.3170731707317067</v>
      </c>
      <c r="W12" s="18">
        <v>2.5</v>
      </c>
      <c r="X12" s="18">
        <v>12.5</v>
      </c>
      <c r="Y12" s="18">
        <v>22.5</v>
      </c>
      <c r="Z12" s="18">
        <v>17.5</v>
      </c>
      <c r="AA12" s="18">
        <v>17.5</v>
      </c>
      <c r="AB12" s="18">
        <v>15</v>
      </c>
      <c r="AC12" s="18">
        <v>12.5</v>
      </c>
      <c r="AD12" s="18">
        <v>10</v>
      </c>
      <c r="AE12" s="18">
        <v>12.5</v>
      </c>
      <c r="AF12" s="18">
        <v>5</v>
      </c>
      <c r="AG12" s="18">
        <v>10</v>
      </c>
      <c r="AH12" s="18">
        <v>15</v>
      </c>
      <c r="AI12" s="18">
        <v>5</v>
      </c>
      <c r="AJ12" s="18">
        <v>2.5</v>
      </c>
      <c r="AK12" s="18">
        <v>5.2631578947368416</v>
      </c>
      <c r="AL12" s="18">
        <v>8.3333333333333321</v>
      </c>
      <c r="AM12" s="18">
        <v>16.666666666666664</v>
      </c>
      <c r="AN12" s="18">
        <v>8.5714285714285712</v>
      </c>
      <c r="AO12" s="103"/>
      <c r="AP12" s="329"/>
      <c r="AQ12" s="17" t="s">
        <v>28</v>
      </c>
    </row>
    <row r="13" spans="2:43">
      <c r="B13" s="312" t="s">
        <v>29</v>
      </c>
      <c r="C13" s="20" t="s">
        <v>30</v>
      </c>
      <c r="D13" s="21">
        <v>4.21</v>
      </c>
      <c r="E13" s="21">
        <v>5.61</v>
      </c>
      <c r="F13" s="21">
        <v>6.45</v>
      </c>
      <c r="G13" s="21">
        <v>7.69</v>
      </c>
      <c r="H13" s="21">
        <v>8.6999999999999993</v>
      </c>
      <c r="I13" s="21">
        <v>6.15</v>
      </c>
      <c r="J13" s="21">
        <v>8.09</v>
      </c>
      <c r="K13" s="21">
        <v>12.5</v>
      </c>
      <c r="L13" s="21">
        <v>4.4400000000000004</v>
      </c>
      <c r="M13" s="21">
        <v>5.16</v>
      </c>
      <c r="N13" s="21">
        <v>5.88</v>
      </c>
      <c r="O13" s="21">
        <v>5.15</v>
      </c>
      <c r="P13" s="21">
        <v>8.94</v>
      </c>
      <c r="Q13" s="21">
        <v>29.268292682926827</v>
      </c>
      <c r="R13" s="21">
        <v>29.268292682926827</v>
      </c>
      <c r="S13" s="21">
        <v>34.146341463414636</v>
      </c>
      <c r="T13" s="21">
        <v>29.268292682926827</v>
      </c>
      <c r="U13" s="21">
        <v>19.512195121951219</v>
      </c>
      <c r="V13" s="21">
        <v>24.390243902439025</v>
      </c>
      <c r="W13" s="21">
        <v>20</v>
      </c>
      <c r="X13" s="21">
        <v>22.5</v>
      </c>
      <c r="Y13" s="21">
        <v>12.5</v>
      </c>
      <c r="Z13" s="21">
        <v>42.5</v>
      </c>
      <c r="AA13" s="21">
        <v>30</v>
      </c>
      <c r="AB13" s="21">
        <v>25</v>
      </c>
      <c r="AC13" s="21">
        <v>20</v>
      </c>
      <c r="AD13" s="21">
        <v>30</v>
      </c>
      <c r="AE13" s="21">
        <v>27.500000000000004</v>
      </c>
      <c r="AF13" s="21">
        <v>27.500000000000004</v>
      </c>
      <c r="AG13" s="21">
        <v>32.5</v>
      </c>
      <c r="AH13" s="21">
        <v>27.500000000000004</v>
      </c>
      <c r="AI13" s="21">
        <v>32.5</v>
      </c>
      <c r="AJ13" s="21">
        <v>25</v>
      </c>
      <c r="AK13" s="21">
        <v>21.052631578947366</v>
      </c>
      <c r="AL13" s="21">
        <v>38.888888888888893</v>
      </c>
      <c r="AM13" s="21">
        <v>25</v>
      </c>
      <c r="AN13" s="21">
        <v>25.714285714285712</v>
      </c>
      <c r="AO13" s="104"/>
      <c r="AP13" s="312" t="s">
        <v>31</v>
      </c>
      <c r="AQ13" s="20" t="s">
        <v>32</v>
      </c>
    </row>
    <row r="14" spans="2:43">
      <c r="B14" s="313"/>
      <c r="C14" s="23" t="s">
        <v>33</v>
      </c>
      <c r="D14" s="8">
        <v>4.21</v>
      </c>
      <c r="E14" s="8">
        <v>7.48</v>
      </c>
      <c r="F14" s="8">
        <v>6.45</v>
      </c>
      <c r="G14" s="8">
        <v>6.73</v>
      </c>
      <c r="H14" s="8">
        <v>3.26</v>
      </c>
      <c r="I14" s="8">
        <v>5.38</v>
      </c>
      <c r="J14" s="8">
        <v>6.62</v>
      </c>
      <c r="K14" s="8">
        <v>6.25</v>
      </c>
      <c r="L14" s="8">
        <v>4.4400000000000004</v>
      </c>
      <c r="M14" s="8">
        <v>5.81</v>
      </c>
      <c r="N14" s="8">
        <v>4.71</v>
      </c>
      <c r="O14" s="8">
        <v>5.88</v>
      </c>
      <c r="P14" s="8">
        <v>10.57</v>
      </c>
      <c r="Q14" s="8">
        <v>36.585365853658537</v>
      </c>
      <c r="R14" s="8">
        <v>31.707317073170731</v>
      </c>
      <c r="S14" s="8">
        <v>29.268292682926827</v>
      </c>
      <c r="T14" s="8">
        <v>34.146341463414636</v>
      </c>
      <c r="U14" s="8">
        <v>31.707317073170731</v>
      </c>
      <c r="V14" s="8">
        <v>26.829268292682929</v>
      </c>
      <c r="W14" s="8">
        <v>17.5</v>
      </c>
      <c r="X14" s="8">
        <v>20</v>
      </c>
      <c r="Y14" s="8">
        <v>22.5</v>
      </c>
      <c r="Z14" s="8">
        <v>15</v>
      </c>
      <c r="AA14" s="8">
        <v>12.5</v>
      </c>
      <c r="AB14" s="8">
        <v>17.5</v>
      </c>
      <c r="AC14" s="8">
        <v>17.5</v>
      </c>
      <c r="AD14" s="8">
        <v>15</v>
      </c>
      <c r="AE14" s="8">
        <v>17.5</v>
      </c>
      <c r="AF14" s="8">
        <v>17.5</v>
      </c>
      <c r="AG14" s="8">
        <v>22.5</v>
      </c>
      <c r="AH14" s="8">
        <v>22.5</v>
      </c>
      <c r="AI14" s="8">
        <v>22.5</v>
      </c>
      <c r="AJ14" s="8">
        <v>15</v>
      </c>
      <c r="AK14" s="8">
        <v>21.052631578947366</v>
      </c>
      <c r="AL14" s="8">
        <v>22.222222222222221</v>
      </c>
      <c r="AM14" s="8">
        <v>22.222222222222221</v>
      </c>
      <c r="AN14" s="8">
        <v>14.285714285714285</v>
      </c>
      <c r="AO14" s="102"/>
      <c r="AP14" s="313"/>
      <c r="AQ14" s="23" t="s">
        <v>89</v>
      </c>
    </row>
    <row r="15" spans="2:43">
      <c r="B15" s="313"/>
      <c r="C15" s="23" t="s">
        <v>35</v>
      </c>
      <c r="D15" s="8">
        <v>9.4700000000000006</v>
      </c>
      <c r="E15" s="8">
        <v>8.41</v>
      </c>
      <c r="F15" s="8">
        <v>8.6</v>
      </c>
      <c r="G15" s="8">
        <v>5.77</v>
      </c>
      <c r="H15" s="8">
        <v>4.3499999999999996</v>
      </c>
      <c r="I15" s="8">
        <v>8.4600000000000009</v>
      </c>
      <c r="J15" s="8">
        <v>3.68</v>
      </c>
      <c r="K15" s="8">
        <v>3.91</v>
      </c>
      <c r="L15" s="8">
        <v>6.67</v>
      </c>
      <c r="M15" s="8">
        <v>7.74</v>
      </c>
      <c r="N15" s="8">
        <v>9.41</v>
      </c>
      <c r="O15" s="8">
        <v>8.82</v>
      </c>
      <c r="P15" s="8">
        <v>8.1300000000000008</v>
      </c>
      <c r="Q15" s="8">
        <v>26.829268292682929</v>
      </c>
      <c r="R15" s="8">
        <v>26.829268292682929</v>
      </c>
      <c r="S15" s="8">
        <v>34.146341463414636</v>
      </c>
      <c r="T15" s="8">
        <v>29.268292682926827</v>
      </c>
      <c r="U15" s="8">
        <v>26.829268292682929</v>
      </c>
      <c r="V15" s="8">
        <v>36.585365853658537</v>
      </c>
      <c r="W15" s="8">
        <v>22.5</v>
      </c>
      <c r="X15" s="8">
        <v>32.5</v>
      </c>
      <c r="Y15" s="8">
        <v>32.5</v>
      </c>
      <c r="Z15" s="8">
        <v>32.5</v>
      </c>
      <c r="AA15" s="8">
        <v>17.5</v>
      </c>
      <c r="AB15" s="8">
        <v>27.500000000000004</v>
      </c>
      <c r="AC15" s="8">
        <v>22.5</v>
      </c>
      <c r="AD15" s="8">
        <v>22.5</v>
      </c>
      <c r="AE15" s="8">
        <v>27.500000000000004</v>
      </c>
      <c r="AF15" s="8">
        <v>20</v>
      </c>
      <c r="AG15" s="8">
        <v>20</v>
      </c>
      <c r="AH15" s="8">
        <v>25</v>
      </c>
      <c r="AI15" s="8">
        <v>22.5</v>
      </c>
      <c r="AJ15" s="8">
        <v>25</v>
      </c>
      <c r="AK15" s="8">
        <v>28.947368421052634</v>
      </c>
      <c r="AL15" s="8">
        <v>27.777777777777779</v>
      </c>
      <c r="AM15" s="8">
        <v>38.888888888888893</v>
      </c>
      <c r="AN15" s="8">
        <v>37.142857142857146</v>
      </c>
      <c r="AO15" s="102"/>
      <c r="AP15" s="313"/>
      <c r="AQ15" s="23" t="s">
        <v>36</v>
      </c>
    </row>
    <row r="16" spans="2:43">
      <c r="B16" s="313"/>
      <c r="C16" s="23" t="s">
        <v>37</v>
      </c>
      <c r="D16" s="8">
        <v>4.21</v>
      </c>
      <c r="E16" s="8">
        <v>4.67</v>
      </c>
      <c r="F16" s="8">
        <v>9.68</v>
      </c>
      <c r="G16" s="8">
        <v>11.54</v>
      </c>
      <c r="H16" s="8">
        <v>11.96</v>
      </c>
      <c r="I16" s="8">
        <v>7.69</v>
      </c>
      <c r="J16" s="8">
        <v>5.88</v>
      </c>
      <c r="K16" s="8">
        <v>5.47</v>
      </c>
      <c r="L16" s="8">
        <v>6.67</v>
      </c>
      <c r="M16" s="8">
        <v>5.81</v>
      </c>
      <c r="N16" s="8">
        <v>5.88</v>
      </c>
      <c r="O16" s="8">
        <v>6.62</v>
      </c>
      <c r="P16" s="8">
        <v>6.5</v>
      </c>
      <c r="Q16" s="8">
        <v>24.390243902439025</v>
      </c>
      <c r="R16" s="8">
        <v>19.512195121951219</v>
      </c>
      <c r="S16" s="8">
        <v>21.951219512195124</v>
      </c>
      <c r="T16" s="8">
        <v>31.707317073170731</v>
      </c>
      <c r="U16" s="8">
        <v>34.146341463414636</v>
      </c>
      <c r="V16" s="8">
        <v>26.829268292682929</v>
      </c>
      <c r="W16" s="8">
        <v>25</v>
      </c>
      <c r="X16" s="8">
        <v>27.500000000000004</v>
      </c>
      <c r="Y16" s="8">
        <v>22.5</v>
      </c>
      <c r="Z16" s="8">
        <v>37.5</v>
      </c>
      <c r="AA16" s="8">
        <v>30</v>
      </c>
      <c r="AB16" s="8">
        <v>25</v>
      </c>
      <c r="AC16" s="8">
        <v>32.5</v>
      </c>
      <c r="AD16" s="8">
        <v>32.5</v>
      </c>
      <c r="AE16" s="8">
        <v>25</v>
      </c>
      <c r="AF16" s="8">
        <v>30</v>
      </c>
      <c r="AG16" s="8">
        <v>30</v>
      </c>
      <c r="AH16" s="8">
        <v>27.500000000000004</v>
      </c>
      <c r="AI16" s="8">
        <v>32.5</v>
      </c>
      <c r="AJ16" s="8">
        <v>37.5</v>
      </c>
      <c r="AK16" s="8">
        <v>28.947368421052634</v>
      </c>
      <c r="AL16" s="8">
        <v>27.777777777777779</v>
      </c>
      <c r="AM16" s="8">
        <v>22.222222222222221</v>
      </c>
      <c r="AN16" s="8">
        <v>22.857142857142858</v>
      </c>
      <c r="AO16" s="102"/>
      <c r="AP16" s="313"/>
      <c r="AQ16" s="23" t="s">
        <v>38</v>
      </c>
    </row>
    <row r="17" spans="2:43">
      <c r="B17" s="313"/>
      <c r="C17" s="23" t="s">
        <v>39</v>
      </c>
      <c r="D17" s="8">
        <v>8.42</v>
      </c>
      <c r="E17" s="8">
        <v>9.35</v>
      </c>
      <c r="F17" s="8">
        <v>4.3</v>
      </c>
      <c r="G17" s="8">
        <v>6.73</v>
      </c>
      <c r="H17" s="8">
        <v>5.43</v>
      </c>
      <c r="I17" s="8">
        <v>6.15</v>
      </c>
      <c r="J17" s="8">
        <v>5.88</v>
      </c>
      <c r="K17" s="8">
        <v>5.47</v>
      </c>
      <c r="L17" s="8">
        <v>4.4400000000000004</v>
      </c>
      <c r="M17" s="8">
        <v>5.16</v>
      </c>
      <c r="N17" s="8">
        <v>5.88</v>
      </c>
      <c r="O17" s="8">
        <v>6.62</v>
      </c>
      <c r="P17" s="8">
        <v>4.88</v>
      </c>
      <c r="Q17" s="8">
        <v>21.951219512195124</v>
      </c>
      <c r="R17" s="8">
        <v>26.829268292682929</v>
      </c>
      <c r="S17" s="8">
        <v>34.146341463414636</v>
      </c>
      <c r="T17" s="8">
        <v>17.073170731707318</v>
      </c>
      <c r="U17" s="8">
        <v>26.829268292682929</v>
      </c>
      <c r="V17" s="8">
        <v>26.829268292682929</v>
      </c>
      <c r="W17" s="8">
        <v>27.500000000000004</v>
      </c>
      <c r="X17" s="8">
        <v>22.5</v>
      </c>
      <c r="Y17" s="8">
        <v>37.5</v>
      </c>
      <c r="Z17" s="8">
        <v>27.500000000000004</v>
      </c>
      <c r="AA17" s="8">
        <v>12.5</v>
      </c>
      <c r="AB17" s="8">
        <v>25</v>
      </c>
      <c r="AC17" s="8">
        <v>15</v>
      </c>
      <c r="AD17" s="8">
        <v>17.5</v>
      </c>
      <c r="AE17" s="8">
        <v>25</v>
      </c>
      <c r="AF17" s="8">
        <v>15</v>
      </c>
      <c r="AG17" s="8">
        <v>17.5</v>
      </c>
      <c r="AH17" s="8">
        <v>25</v>
      </c>
      <c r="AI17" s="8">
        <v>27.500000000000004</v>
      </c>
      <c r="AJ17" s="8">
        <v>22.5</v>
      </c>
      <c r="AK17" s="8">
        <v>23.684210526315788</v>
      </c>
      <c r="AL17" s="8">
        <v>25</v>
      </c>
      <c r="AM17" s="8">
        <v>16.666666666666664</v>
      </c>
      <c r="AN17" s="8">
        <v>25.714285714285712</v>
      </c>
      <c r="AO17" s="102"/>
      <c r="AP17" s="313"/>
      <c r="AQ17" s="23" t="s">
        <v>40</v>
      </c>
    </row>
    <row r="18" spans="2:43">
      <c r="B18" s="313"/>
      <c r="C18" s="23" t="s">
        <v>41</v>
      </c>
      <c r="D18" s="8">
        <v>8.42</v>
      </c>
      <c r="E18" s="8">
        <v>6.54</v>
      </c>
      <c r="F18" s="8">
        <v>4.3</v>
      </c>
      <c r="G18" s="8">
        <v>7.69</v>
      </c>
      <c r="H18" s="8">
        <v>5.43</v>
      </c>
      <c r="I18" s="8">
        <v>7.69</v>
      </c>
      <c r="J18" s="8">
        <v>8.09</v>
      </c>
      <c r="K18" s="8">
        <v>7.03</v>
      </c>
      <c r="L18" s="8">
        <v>9.6300000000000008</v>
      </c>
      <c r="M18" s="8">
        <v>8.39</v>
      </c>
      <c r="N18" s="8">
        <v>7.65</v>
      </c>
      <c r="O18" s="8">
        <v>5.88</v>
      </c>
      <c r="P18" s="8">
        <v>5.69</v>
      </c>
      <c r="Q18" s="8">
        <v>24.390243902439025</v>
      </c>
      <c r="R18" s="8">
        <v>17.073170731707318</v>
      </c>
      <c r="S18" s="8">
        <v>29.268292682926827</v>
      </c>
      <c r="T18" s="8">
        <v>31.707317073170731</v>
      </c>
      <c r="U18" s="8">
        <v>36.585365853658537</v>
      </c>
      <c r="V18" s="8">
        <v>39.024390243902438</v>
      </c>
      <c r="W18" s="8">
        <v>22.5</v>
      </c>
      <c r="X18" s="8">
        <v>30</v>
      </c>
      <c r="Y18" s="8">
        <v>25</v>
      </c>
      <c r="Z18" s="8">
        <v>25</v>
      </c>
      <c r="AA18" s="8">
        <v>17.5</v>
      </c>
      <c r="AB18" s="8">
        <v>25</v>
      </c>
      <c r="AC18" s="8">
        <v>22.5</v>
      </c>
      <c r="AD18" s="8">
        <v>30</v>
      </c>
      <c r="AE18" s="8">
        <v>27.500000000000004</v>
      </c>
      <c r="AF18" s="8">
        <v>30</v>
      </c>
      <c r="AG18" s="8">
        <v>25</v>
      </c>
      <c r="AH18" s="8">
        <v>17.5</v>
      </c>
      <c r="AI18" s="8">
        <v>25</v>
      </c>
      <c r="AJ18" s="8">
        <v>25</v>
      </c>
      <c r="AK18" s="8">
        <v>34.210526315789473</v>
      </c>
      <c r="AL18" s="8">
        <v>38.888888888888893</v>
      </c>
      <c r="AM18" s="8">
        <v>50</v>
      </c>
      <c r="AN18" s="8">
        <v>28.571428571428569</v>
      </c>
      <c r="AO18" s="102"/>
      <c r="AP18" s="313"/>
      <c r="AQ18" s="23" t="s">
        <v>42</v>
      </c>
    </row>
    <row r="19" spans="2:43">
      <c r="B19" s="313"/>
      <c r="C19" s="23" t="s">
        <v>43</v>
      </c>
      <c r="D19" s="8">
        <v>7.37</v>
      </c>
      <c r="E19" s="8">
        <v>7.48</v>
      </c>
      <c r="F19" s="8">
        <v>9.68</v>
      </c>
      <c r="G19" s="8">
        <v>6.73</v>
      </c>
      <c r="H19" s="8">
        <v>6.52</v>
      </c>
      <c r="I19" s="8">
        <v>7.69</v>
      </c>
      <c r="J19" s="8">
        <v>6.62</v>
      </c>
      <c r="K19" s="8">
        <v>3.91</v>
      </c>
      <c r="L19" s="8">
        <v>6.67</v>
      </c>
      <c r="M19" s="8">
        <v>6.45</v>
      </c>
      <c r="N19" s="8">
        <v>5.29</v>
      </c>
      <c r="O19" s="8">
        <v>5.88</v>
      </c>
      <c r="P19" s="8">
        <v>6.5</v>
      </c>
      <c r="Q19" s="8">
        <v>19.512195121951219</v>
      </c>
      <c r="R19" s="8">
        <v>12.195121951219512</v>
      </c>
      <c r="S19" s="8">
        <v>17.073170731707318</v>
      </c>
      <c r="T19" s="8">
        <v>29.268292682926827</v>
      </c>
      <c r="U19" s="8">
        <v>26.829268292682929</v>
      </c>
      <c r="V19" s="8">
        <v>24.390243902439025</v>
      </c>
      <c r="W19" s="8">
        <v>22.5</v>
      </c>
      <c r="X19" s="8">
        <v>25</v>
      </c>
      <c r="Y19" s="8">
        <v>12.5</v>
      </c>
      <c r="Z19" s="8">
        <v>25</v>
      </c>
      <c r="AA19" s="8">
        <v>12.5</v>
      </c>
      <c r="AB19" s="8">
        <v>22.5</v>
      </c>
      <c r="AC19" s="8">
        <v>25</v>
      </c>
      <c r="AD19" s="8">
        <v>32.5</v>
      </c>
      <c r="AE19" s="8">
        <v>22.5</v>
      </c>
      <c r="AF19" s="8">
        <v>17.5</v>
      </c>
      <c r="AG19" s="8">
        <v>25</v>
      </c>
      <c r="AH19" s="8">
        <v>25</v>
      </c>
      <c r="AI19" s="8">
        <v>25</v>
      </c>
      <c r="AJ19" s="8">
        <v>35</v>
      </c>
      <c r="AK19" s="8">
        <v>28.947368421052634</v>
      </c>
      <c r="AL19" s="8">
        <v>33.333333333333329</v>
      </c>
      <c r="AM19" s="8">
        <v>30.555555555555557</v>
      </c>
      <c r="AN19" s="8">
        <v>28.571428571428569</v>
      </c>
      <c r="AO19" s="102"/>
      <c r="AP19" s="313"/>
      <c r="AQ19" s="23" t="s">
        <v>44</v>
      </c>
    </row>
    <row r="20" spans="2:43" ht="29.1">
      <c r="B20" s="313"/>
      <c r="C20" s="23" t="s">
        <v>45</v>
      </c>
      <c r="D20" s="8">
        <v>3.16</v>
      </c>
      <c r="E20" s="8">
        <v>2.8</v>
      </c>
      <c r="F20" s="8">
        <v>6.45</v>
      </c>
      <c r="G20" s="8">
        <v>2.88</v>
      </c>
      <c r="H20" s="8">
        <v>1.0900000000000001</v>
      </c>
      <c r="I20" s="8">
        <v>4.62</v>
      </c>
      <c r="J20" s="8">
        <v>5.88</v>
      </c>
      <c r="K20" s="8">
        <v>5.47</v>
      </c>
      <c r="L20" s="8">
        <v>5.19</v>
      </c>
      <c r="M20" s="8">
        <v>5.81</v>
      </c>
      <c r="N20" s="8">
        <v>3.53</v>
      </c>
      <c r="O20" s="8">
        <v>4.41</v>
      </c>
      <c r="P20" s="8">
        <v>4.88</v>
      </c>
      <c r="Q20" s="8">
        <v>21.951219512195124</v>
      </c>
      <c r="R20" s="8">
        <v>17.073170731707318</v>
      </c>
      <c r="S20" s="8">
        <v>19.512195121951219</v>
      </c>
      <c r="T20" s="8">
        <v>26.829268292682929</v>
      </c>
      <c r="U20" s="8">
        <v>26.829268292682929</v>
      </c>
      <c r="V20" s="8">
        <v>31.707317073170731</v>
      </c>
      <c r="W20" s="8">
        <v>17.5</v>
      </c>
      <c r="X20" s="8">
        <v>27.500000000000004</v>
      </c>
      <c r="Y20" s="8">
        <v>22.5</v>
      </c>
      <c r="Z20" s="8">
        <v>30</v>
      </c>
      <c r="AA20" s="8">
        <v>30</v>
      </c>
      <c r="AB20" s="8">
        <v>22.5</v>
      </c>
      <c r="AC20" s="8">
        <v>20</v>
      </c>
      <c r="AD20" s="8">
        <v>22.5</v>
      </c>
      <c r="AE20" s="8">
        <v>25</v>
      </c>
      <c r="AF20" s="8">
        <v>27.500000000000004</v>
      </c>
      <c r="AG20" s="8">
        <v>25</v>
      </c>
      <c r="AH20" s="8">
        <v>27.500000000000004</v>
      </c>
      <c r="AI20" s="8">
        <v>20</v>
      </c>
      <c r="AJ20" s="8">
        <v>27.500000000000004</v>
      </c>
      <c r="AK20" s="8">
        <v>26.315789473684209</v>
      </c>
      <c r="AL20" s="8">
        <v>22.222222222222221</v>
      </c>
      <c r="AM20" s="8">
        <v>13.888888888888889</v>
      </c>
      <c r="AN20" s="8">
        <v>17.142857142857142</v>
      </c>
      <c r="AO20" s="102"/>
      <c r="AP20" s="313"/>
      <c r="AQ20" s="23" t="s">
        <v>90</v>
      </c>
    </row>
    <row r="21" spans="2:43" ht="29.1">
      <c r="B21" s="313"/>
      <c r="C21" s="23" t="s">
        <v>47</v>
      </c>
      <c r="D21" s="8">
        <v>5.26</v>
      </c>
      <c r="E21" s="8">
        <v>4.67</v>
      </c>
      <c r="F21" s="8">
        <v>4.3</v>
      </c>
      <c r="G21" s="8">
        <v>3.85</v>
      </c>
      <c r="H21" s="8">
        <v>8.6999999999999993</v>
      </c>
      <c r="I21" s="8">
        <v>4.62</v>
      </c>
      <c r="J21" s="8">
        <v>8.82</v>
      </c>
      <c r="K21" s="8">
        <v>9.3800000000000008</v>
      </c>
      <c r="L21" s="8">
        <v>9.6300000000000008</v>
      </c>
      <c r="M21" s="8">
        <v>7.74</v>
      </c>
      <c r="N21" s="8">
        <v>4.71</v>
      </c>
      <c r="O21" s="8">
        <v>7.35</v>
      </c>
      <c r="P21" s="8">
        <v>6.5</v>
      </c>
      <c r="Q21" s="8">
        <v>31.707317073170731</v>
      </c>
      <c r="R21" s="8">
        <v>29.268292682926827</v>
      </c>
      <c r="S21" s="8">
        <v>31.707317073170731</v>
      </c>
      <c r="T21" s="8">
        <v>26.829268292682929</v>
      </c>
      <c r="U21" s="8">
        <v>21.951219512195124</v>
      </c>
      <c r="V21" s="8">
        <v>34.146341463414636</v>
      </c>
      <c r="W21" s="8">
        <v>30</v>
      </c>
      <c r="X21" s="8">
        <v>42.5</v>
      </c>
      <c r="Y21" s="8">
        <v>40</v>
      </c>
      <c r="Z21" s="8">
        <v>32.5</v>
      </c>
      <c r="AA21" s="8">
        <v>25</v>
      </c>
      <c r="AB21" s="8">
        <v>25</v>
      </c>
      <c r="AC21" s="8">
        <v>22.5</v>
      </c>
      <c r="AD21" s="8">
        <v>27.500000000000004</v>
      </c>
      <c r="AE21" s="8">
        <v>20</v>
      </c>
      <c r="AF21" s="8">
        <v>30</v>
      </c>
      <c r="AG21" s="8">
        <v>27.500000000000004</v>
      </c>
      <c r="AH21" s="8">
        <v>30</v>
      </c>
      <c r="AI21" s="8">
        <v>37.5</v>
      </c>
      <c r="AJ21" s="8">
        <v>25</v>
      </c>
      <c r="AK21" s="8">
        <v>31.578947368421051</v>
      </c>
      <c r="AL21" s="8">
        <v>30.555555555555557</v>
      </c>
      <c r="AM21" s="8">
        <v>19.444444444444446</v>
      </c>
      <c r="AN21" s="8">
        <v>22.857142857142858</v>
      </c>
      <c r="AO21" s="102"/>
      <c r="AP21" s="313"/>
      <c r="AQ21" s="23" t="s">
        <v>48</v>
      </c>
    </row>
    <row r="22" spans="2:43">
      <c r="B22" s="313"/>
      <c r="C22" s="23" t="s">
        <v>49</v>
      </c>
      <c r="D22" s="8">
        <v>6.32</v>
      </c>
      <c r="E22" s="8">
        <v>8.41</v>
      </c>
      <c r="F22" s="8">
        <v>4.3</v>
      </c>
      <c r="G22" s="8">
        <v>5.77</v>
      </c>
      <c r="H22" s="8">
        <v>9.7799999999999994</v>
      </c>
      <c r="I22" s="8">
        <v>10</v>
      </c>
      <c r="J22" s="8">
        <v>6.62</v>
      </c>
      <c r="K22" s="8">
        <v>5.47</v>
      </c>
      <c r="L22" s="8">
        <v>8.89</v>
      </c>
      <c r="M22" s="8">
        <v>9.68</v>
      </c>
      <c r="N22" s="8">
        <v>9.41</v>
      </c>
      <c r="O22" s="8">
        <v>8.09</v>
      </c>
      <c r="P22" s="8">
        <v>8.94</v>
      </c>
      <c r="Q22" s="8">
        <v>31.707317073170731</v>
      </c>
      <c r="R22" s="8">
        <v>29.268292682926827</v>
      </c>
      <c r="S22" s="8">
        <v>39.024390243902438</v>
      </c>
      <c r="T22" s="8">
        <v>31.707317073170731</v>
      </c>
      <c r="U22" s="8">
        <v>24.390243902439025</v>
      </c>
      <c r="V22" s="8">
        <v>41.463414634146339</v>
      </c>
      <c r="W22" s="8">
        <v>27.500000000000004</v>
      </c>
      <c r="X22" s="8">
        <v>32.5</v>
      </c>
      <c r="Y22" s="8">
        <v>27.500000000000004</v>
      </c>
      <c r="Z22" s="8">
        <v>27.500000000000004</v>
      </c>
      <c r="AA22" s="8">
        <v>22.5</v>
      </c>
      <c r="AB22" s="8">
        <v>17.5</v>
      </c>
      <c r="AC22" s="8">
        <v>12.5</v>
      </c>
      <c r="AD22" s="8">
        <v>25</v>
      </c>
      <c r="AE22" s="8">
        <v>40</v>
      </c>
      <c r="AF22" s="8">
        <v>30</v>
      </c>
      <c r="AG22" s="8">
        <v>25</v>
      </c>
      <c r="AH22" s="8">
        <v>30</v>
      </c>
      <c r="AI22" s="8">
        <v>22.5</v>
      </c>
      <c r="AJ22" s="8">
        <v>20</v>
      </c>
      <c r="AK22" s="8">
        <v>23.684210526315788</v>
      </c>
      <c r="AL22" s="8">
        <v>25</v>
      </c>
      <c r="AM22" s="8">
        <v>16.666666666666664</v>
      </c>
      <c r="AN22" s="8">
        <v>17.142857142857142</v>
      </c>
      <c r="AO22" s="102"/>
      <c r="AP22" s="313"/>
      <c r="AQ22" s="23" t="s">
        <v>50</v>
      </c>
    </row>
    <row r="23" spans="2:43" ht="29.1">
      <c r="B23" s="313"/>
      <c r="C23" s="23" t="s">
        <v>91</v>
      </c>
      <c r="D23" s="8">
        <v>6.32</v>
      </c>
      <c r="E23" s="8">
        <v>5.61</v>
      </c>
      <c r="F23" s="8">
        <v>5.38</v>
      </c>
      <c r="G23" s="8">
        <v>5.77</v>
      </c>
      <c r="H23" s="8">
        <v>5.43</v>
      </c>
      <c r="I23" s="8">
        <v>6.92</v>
      </c>
      <c r="J23" s="8">
        <v>5.88</v>
      </c>
      <c r="K23" s="8">
        <v>9.3800000000000008</v>
      </c>
      <c r="L23" s="8">
        <v>8.15</v>
      </c>
      <c r="M23" s="8">
        <v>8.39</v>
      </c>
      <c r="N23" s="8">
        <v>8.24</v>
      </c>
      <c r="O23" s="8">
        <v>9.56</v>
      </c>
      <c r="P23" s="8">
        <v>6.5</v>
      </c>
      <c r="Q23" s="8">
        <v>39.024390243902438</v>
      </c>
      <c r="R23" s="8">
        <v>34.146341463414636</v>
      </c>
      <c r="S23" s="8">
        <v>24.390243902439025</v>
      </c>
      <c r="T23" s="8">
        <v>31.707317073170731</v>
      </c>
      <c r="U23" s="8">
        <v>29.268292682926827</v>
      </c>
      <c r="V23" s="8">
        <v>29.268292682926827</v>
      </c>
      <c r="W23" s="8">
        <v>25</v>
      </c>
      <c r="X23" s="8">
        <v>27.500000000000004</v>
      </c>
      <c r="Y23" s="8">
        <v>25</v>
      </c>
      <c r="Z23" s="8">
        <v>30</v>
      </c>
      <c r="AA23" s="8">
        <v>27.500000000000004</v>
      </c>
      <c r="AB23" s="8">
        <v>25</v>
      </c>
      <c r="AC23" s="8">
        <v>22.5</v>
      </c>
      <c r="AD23" s="8">
        <v>40</v>
      </c>
      <c r="AE23" s="8">
        <v>25</v>
      </c>
      <c r="AF23" s="8">
        <v>22.5</v>
      </c>
      <c r="AG23" s="8">
        <v>17.5</v>
      </c>
      <c r="AH23" s="8">
        <v>37.5</v>
      </c>
      <c r="AI23" s="8">
        <v>27.500000000000004</v>
      </c>
      <c r="AJ23" s="8">
        <v>25</v>
      </c>
      <c r="AK23" s="8">
        <v>23.684210526315788</v>
      </c>
      <c r="AL23" s="8">
        <v>36.111111111111107</v>
      </c>
      <c r="AM23" s="8">
        <v>22.222222222222221</v>
      </c>
      <c r="AN23" s="8">
        <v>34.285714285714285</v>
      </c>
      <c r="AO23" s="102"/>
      <c r="AP23" s="313"/>
      <c r="AQ23" s="23" t="s">
        <v>52</v>
      </c>
    </row>
    <row r="24" spans="2:43" ht="29.1">
      <c r="B24" s="313"/>
      <c r="C24" s="23" t="s">
        <v>53</v>
      </c>
      <c r="D24" s="8">
        <v>3.16</v>
      </c>
      <c r="E24" s="8">
        <v>4.67</v>
      </c>
      <c r="F24" s="8">
        <v>4.3</v>
      </c>
      <c r="G24" s="8">
        <v>2.88</v>
      </c>
      <c r="H24" s="8">
        <v>3.26</v>
      </c>
      <c r="I24" s="8">
        <v>2.31</v>
      </c>
      <c r="J24" s="8">
        <v>2.21</v>
      </c>
      <c r="K24" s="8">
        <v>3.13</v>
      </c>
      <c r="L24" s="8">
        <v>3.7</v>
      </c>
      <c r="M24" s="8">
        <v>1.94</v>
      </c>
      <c r="N24" s="8">
        <v>4.71</v>
      </c>
      <c r="O24" s="8">
        <v>3.68</v>
      </c>
      <c r="P24" s="8">
        <v>0.81</v>
      </c>
      <c r="Q24" s="8">
        <v>4.8780487804878048</v>
      </c>
      <c r="R24" s="8">
        <v>9.7560975609756095</v>
      </c>
      <c r="S24" s="8">
        <v>9.7560975609756095</v>
      </c>
      <c r="T24" s="8">
        <v>4.8780487804878048</v>
      </c>
      <c r="U24" s="8">
        <v>2.4390243902439024</v>
      </c>
      <c r="V24" s="8">
        <v>2.4390243902439024</v>
      </c>
      <c r="W24" s="8">
        <v>5</v>
      </c>
      <c r="X24" s="8">
        <v>0</v>
      </c>
      <c r="Y24" s="8">
        <v>10</v>
      </c>
      <c r="Z24" s="8">
        <v>5</v>
      </c>
      <c r="AA24" s="8">
        <v>2.5</v>
      </c>
      <c r="AB24" s="8">
        <v>5</v>
      </c>
      <c r="AC24" s="8">
        <v>5</v>
      </c>
      <c r="AD24" s="8">
        <v>7.5</v>
      </c>
      <c r="AE24" s="8">
        <v>5</v>
      </c>
      <c r="AF24" s="8">
        <v>2.5</v>
      </c>
      <c r="AG24" s="8">
        <v>10</v>
      </c>
      <c r="AH24" s="8">
        <v>10</v>
      </c>
      <c r="AI24" s="8">
        <v>10</v>
      </c>
      <c r="AJ24" s="8">
        <v>10</v>
      </c>
      <c r="AK24" s="8">
        <v>10.526315789473683</v>
      </c>
      <c r="AL24" s="8">
        <v>11.111111111111111</v>
      </c>
      <c r="AM24" s="8">
        <v>11.111111111111111</v>
      </c>
      <c r="AN24" s="8">
        <v>2.8571428571428572</v>
      </c>
      <c r="AO24" s="102"/>
      <c r="AP24" s="313"/>
      <c r="AQ24" s="23" t="s">
        <v>54</v>
      </c>
    </row>
    <row r="25" spans="2:43">
      <c r="B25" s="313"/>
      <c r="C25" s="23" t="s">
        <v>55</v>
      </c>
      <c r="D25" s="8">
        <v>5.26</v>
      </c>
      <c r="E25" s="8">
        <v>4.67</v>
      </c>
      <c r="F25" s="8">
        <v>4.3</v>
      </c>
      <c r="G25" s="8">
        <v>5.77</v>
      </c>
      <c r="H25" s="8">
        <v>8.6999999999999993</v>
      </c>
      <c r="I25" s="8">
        <v>5.38</v>
      </c>
      <c r="J25" s="8">
        <v>4.41</v>
      </c>
      <c r="K25" s="8">
        <v>4.6900000000000004</v>
      </c>
      <c r="L25" s="8">
        <v>3.7</v>
      </c>
      <c r="M25" s="8">
        <v>3.87</v>
      </c>
      <c r="N25" s="8">
        <v>4.12</v>
      </c>
      <c r="O25" s="8">
        <v>3.68</v>
      </c>
      <c r="P25" s="8">
        <v>4.07</v>
      </c>
      <c r="Q25" s="8">
        <v>21.951219512195124</v>
      </c>
      <c r="R25" s="8">
        <v>24.390243902439025</v>
      </c>
      <c r="S25" s="8">
        <v>21.951219512195124</v>
      </c>
      <c r="T25" s="8">
        <v>21.951219512195124</v>
      </c>
      <c r="U25" s="8">
        <v>19.512195121951219</v>
      </c>
      <c r="V25" s="8">
        <v>21.951219512195124</v>
      </c>
      <c r="W25" s="8">
        <v>15</v>
      </c>
      <c r="X25" s="8">
        <v>17.5</v>
      </c>
      <c r="Y25" s="8">
        <v>20</v>
      </c>
      <c r="Z25" s="8">
        <v>22.5</v>
      </c>
      <c r="AA25" s="8">
        <v>17.5</v>
      </c>
      <c r="AB25" s="8">
        <v>15</v>
      </c>
      <c r="AC25" s="8">
        <v>12.5</v>
      </c>
      <c r="AD25" s="8">
        <v>27.500000000000004</v>
      </c>
      <c r="AE25" s="8">
        <v>20</v>
      </c>
      <c r="AF25" s="8">
        <v>22.5</v>
      </c>
      <c r="AG25" s="8">
        <v>12.5</v>
      </c>
      <c r="AH25" s="8">
        <v>20</v>
      </c>
      <c r="AI25" s="8">
        <v>17.5</v>
      </c>
      <c r="AJ25" s="8">
        <v>27.500000000000004</v>
      </c>
      <c r="AK25" s="8">
        <v>23.684210526315788</v>
      </c>
      <c r="AL25" s="8">
        <v>16.666666666666664</v>
      </c>
      <c r="AM25" s="8">
        <v>11.111111111111111</v>
      </c>
      <c r="AN25" s="8">
        <v>11.428571428571429</v>
      </c>
      <c r="AO25" s="102"/>
      <c r="AP25" s="313"/>
      <c r="AQ25" s="23" t="s">
        <v>56</v>
      </c>
    </row>
    <row r="26" spans="2:43">
      <c r="B26" s="313"/>
      <c r="C26" s="23" t="s">
        <v>57</v>
      </c>
      <c r="D26" s="8">
        <v>6.32</v>
      </c>
      <c r="E26" s="8">
        <v>5.61</v>
      </c>
      <c r="F26" s="8">
        <v>5.38</v>
      </c>
      <c r="G26" s="8">
        <v>4.8099999999999996</v>
      </c>
      <c r="H26" s="8">
        <v>4.3499999999999996</v>
      </c>
      <c r="I26" s="8">
        <v>3.85</v>
      </c>
      <c r="J26" s="8">
        <v>3.68</v>
      </c>
      <c r="K26" s="8">
        <v>2.34</v>
      </c>
      <c r="L26" s="8">
        <v>3.7</v>
      </c>
      <c r="M26" s="8">
        <v>4.5199999999999996</v>
      </c>
      <c r="N26" s="8">
        <v>5.29</v>
      </c>
      <c r="O26" s="8">
        <v>3.68</v>
      </c>
      <c r="P26" s="8">
        <v>3.25</v>
      </c>
      <c r="Q26" s="8">
        <v>24.390243902439025</v>
      </c>
      <c r="R26" s="8">
        <v>17.073170731707318</v>
      </c>
      <c r="S26" s="8">
        <v>21.951219512195124</v>
      </c>
      <c r="T26" s="8">
        <v>24.390243902439025</v>
      </c>
      <c r="U26" s="8">
        <v>19.512195121951219</v>
      </c>
      <c r="V26" s="8">
        <v>19.512195121951219</v>
      </c>
      <c r="W26" s="8">
        <v>12.5</v>
      </c>
      <c r="X26" s="8">
        <v>20</v>
      </c>
      <c r="Y26" s="8">
        <v>17.5</v>
      </c>
      <c r="Z26" s="8">
        <v>20</v>
      </c>
      <c r="AA26" s="8">
        <v>20</v>
      </c>
      <c r="AB26" s="8">
        <v>10</v>
      </c>
      <c r="AC26" s="8">
        <v>17.5</v>
      </c>
      <c r="AD26" s="8">
        <v>20</v>
      </c>
      <c r="AE26" s="8">
        <v>12.5</v>
      </c>
      <c r="AF26" s="8">
        <v>22.5</v>
      </c>
      <c r="AG26" s="8">
        <v>17.5</v>
      </c>
      <c r="AH26" s="8">
        <v>25</v>
      </c>
      <c r="AI26" s="8">
        <v>30</v>
      </c>
      <c r="AJ26" s="8">
        <v>32.5</v>
      </c>
      <c r="AK26" s="8">
        <v>21.052631578947366</v>
      </c>
      <c r="AL26" s="8">
        <v>11.111111111111111</v>
      </c>
      <c r="AM26" s="8">
        <v>16.666666666666664</v>
      </c>
      <c r="AN26" s="8">
        <v>17.142857142857142</v>
      </c>
      <c r="AO26" s="102"/>
      <c r="AP26" s="313"/>
      <c r="AQ26" s="23" t="s">
        <v>58</v>
      </c>
    </row>
    <row r="27" spans="2:43" ht="29.1">
      <c r="B27" s="313"/>
      <c r="C27" s="23" t="s">
        <v>59</v>
      </c>
      <c r="D27" s="8">
        <v>7.37</v>
      </c>
      <c r="E27" s="8">
        <v>5.61</v>
      </c>
      <c r="F27" s="8">
        <v>6.45</v>
      </c>
      <c r="G27" s="8">
        <v>6.73</v>
      </c>
      <c r="H27" s="8">
        <v>6.52</v>
      </c>
      <c r="I27" s="8">
        <v>3.85</v>
      </c>
      <c r="J27" s="8">
        <v>5.15</v>
      </c>
      <c r="K27" s="8">
        <v>6.25</v>
      </c>
      <c r="L27" s="8">
        <v>5.19</v>
      </c>
      <c r="M27" s="8">
        <v>3.87</v>
      </c>
      <c r="N27" s="8">
        <v>4.12</v>
      </c>
      <c r="O27" s="8">
        <v>3.68</v>
      </c>
      <c r="P27" s="8">
        <v>4.88</v>
      </c>
      <c r="Q27" s="8">
        <v>19.512195121951219</v>
      </c>
      <c r="R27" s="8">
        <v>19.512195121951219</v>
      </c>
      <c r="S27" s="8">
        <v>14.634146341463413</v>
      </c>
      <c r="T27" s="8">
        <v>19.512195121951219</v>
      </c>
      <c r="U27" s="8">
        <v>26.829268292682929</v>
      </c>
      <c r="V27" s="8">
        <v>24.390243902439025</v>
      </c>
      <c r="W27" s="8">
        <v>17.5</v>
      </c>
      <c r="X27" s="8">
        <v>17.5</v>
      </c>
      <c r="Y27" s="8">
        <v>15</v>
      </c>
      <c r="Z27" s="8">
        <v>22.5</v>
      </c>
      <c r="AA27" s="8">
        <v>22.5</v>
      </c>
      <c r="AB27" s="8">
        <v>25</v>
      </c>
      <c r="AC27" s="8">
        <v>17.5</v>
      </c>
      <c r="AD27" s="8">
        <v>15</v>
      </c>
      <c r="AE27" s="8">
        <v>17.5</v>
      </c>
      <c r="AF27" s="8">
        <v>15</v>
      </c>
      <c r="AG27" s="8">
        <v>22.5</v>
      </c>
      <c r="AH27" s="8">
        <v>20</v>
      </c>
      <c r="AI27" s="8">
        <v>20</v>
      </c>
      <c r="AJ27" s="8">
        <v>17.5</v>
      </c>
      <c r="AK27" s="8">
        <v>15.789473684210526</v>
      </c>
      <c r="AL27" s="8">
        <v>19.444444444444446</v>
      </c>
      <c r="AM27" s="8">
        <v>19.444444444444446</v>
      </c>
      <c r="AN27" s="8">
        <v>20</v>
      </c>
      <c r="AO27" s="102"/>
      <c r="AP27" s="313"/>
      <c r="AQ27" s="23" t="s">
        <v>60</v>
      </c>
    </row>
    <row r="28" spans="2:43" ht="29.1">
      <c r="B28" s="313"/>
      <c r="C28" s="23" t="s">
        <v>61</v>
      </c>
      <c r="D28" s="8">
        <v>4.21</v>
      </c>
      <c r="E28" s="8">
        <v>2.8</v>
      </c>
      <c r="F28" s="8">
        <v>3.23</v>
      </c>
      <c r="G28" s="8">
        <v>3.85</v>
      </c>
      <c r="H28" s="8">
        <v>2.17</v>
      </c>
      <c r="I28" s="8">
        <v>6.15</v>
      </c>
      <c r="J28" s="8">
        <v>4.41</v>
      </c>
      <c r="K28" s="8">
        <v>3.13</v>
      </c>
      <c r="L28" s="8">
        <v>2.96</v>
      </c>
      <c r="M28" s="8">
        <v>3.23</v>
      </c>
      <c r="N28" s="8">
        <v>3.53</v>
      </c>
      <c r="O28" s="8">
        <v>3.68</v>
      </c>
      <c r="P28" s="8">
        <v>3.25</v>
      </c>
      <c r="Q28" s="8">
        <v>14.634146341463413</v>
      </c>
      <c r="R28" s="8">
        <v>17.073170731707318</v>
      </c>
      <c r="S28" s="8">
        <v>12.195121951219512</v>
      </c>
      <c r="T28" s="8">
        <v>17.073170731707318</v>
      </c>
      <c r="U28" s="8">
        <v>17.073170731707318</v>
      </c>
      <c r="V28" s="8">
        <v>24.390243902439025</v>
      </c>
      <c r="W28" s="8">
        <v>25</v>
      </c>
      <c r="X28" s="8">
        <v>25</v>
      </c>
      <c r="Y28" s="8">
        <v>20</v>
      </c>
      <c r="Z28" s="8">
        <v>15</v>
      </c>
      <c r="AA28" s="8">
        <v>12.5</v>
      </c>
      <c r="AB28" s="8">
        <v>10</v>
      </c>
      <c r="AC28" s="8">
        <v>5</v>
      </c>
      <c r="AD28" s="8">
        <v>15</v>
      </c>
      <c r="AE28" s="8">
        <v>10</v>
      </c>
      <c r="AF28" s="8">
        <v>12.5</v>
      </c>
      <c r="AG28" s="8">
        <v>17.5</v>
      </c>
      <c r="AH28" s="8">
        <v>17.5</v>
      </c>
      <c r="AI28" s="8">
        <v>12.5</v>
      </c>
      <c r="AJ28" s="8">
        <v>20</v>
      </c>
      <c r="AK28" s="8">
        <v>15.789473684210526</v>
      </c>
      <c r="AL28" s="8">
        <v>16.666666666666664</v>
      </c>
      <c r="AM28" s="8">
        <v>13.888888888888889</v>
      </c>
      <c r="AN28" s="8">
        <v>2.8571428571428572</v>
      </c>
      <c r="AO28" s="102"/>
      <c r="AP28" s="313"/>
      <c r="AQ28" s="23" t="s">
        <v>62</v>
      </c>
    </row>
    <row r="29" spans="2:43" ht="29.1">
      <c r="B29" s="313"/>
      <c r="C29" s="23" t="s">
        <v>63</v>
      </c>
      <c r="D29" s="8"/>
      <c r="E29" s="8">
        <v>0.93</v>
      </c>
      <c r="F29" s="8">
        <v>1.08</v>
      </c>
      <c r="G29" s="8"/>
      <c r="H29" s="8"/>
      <c r="I29" s="8">
        <v>0.77</v>
      </c>
      <c r="J29" s="8">
        <v>2.21</v>
      </c>
      <c r="K29" s="8">
        <v>0.78</v>
      </c>
      <c r="L29" s="8"/>
      <c r="M29" s="8">
        <v>0.65</v>
      </c>
      <c r="N29" s="8">
        <v>2.35</v>
      </c>
      <c r="O29" s="8">
        <v>1.47</v>
      </c>
      <c r="P29" s="8">
        <v>0.81</v>
      </c>
      <c r="Q29" s="8">
        <v>7.3170731707317067</v>
      </c>
      <c r="R29" s="8">
        <v>7.3170731707317067</v>
      </c>
      <c r="S29" s="8">
        <v>7.3170731707317067</v>
      </c>
      <c r="T29" s="8">
        <v>9.7560975609756095</v>
      </c>
      <c r="U29" s="8">
        <v>2.4390243902439024</v>
      </c>
      <c r="V29" s="8">
        <v>9.7560975609756095</v>
      </c>
      <c r="W29" s="8">
        <v>2.5</v>
      </c>
      <c r="X29" s="8">
        <v>2.5</v>
      </c>
      <c r="Y29" s="8">
        <v>7.5</v>
      </c>
      <c r="Z29" s="8">
        <v>5</v>
      </c>
      <c r="AA29" s="8">
        <v>2.5</v>
      </c>
      <c r="AB29" s="8">
        <v>2.5</v>
      </c>
      <c r="AC29" s="8">
        <v>5</v>
      </c>
      <c r="AD29" s="8">
        <v>7.5</v>
      </c>
      <c r="AE29" s="8">
        <v>7.5</v>
      </c>
      <c r="AF29" s="8">
        <v>7.5</v>
      </c>
      <c r="AG29" s="8">
        <v>2.5</v>
      </c>
      <c r="AH29" s="8">
        <v>2.5</v>
      </c>
      <c r="AI29" s="8">
        <v>0</v>
      </c>
      <c r="AJ29" s="8">
        <v>0</v>
      </c>
      <c r="AK29" s="8">
        <v>0</v>
      </c>
      <c r="AL29" s="8">
        <v>2.7777777777777777</v>
      </c>
      <c r="AM29" s="8">
        <v>0</v>
      </c>
      <c r="AN29" s="8">
        <v>0</v>
      </c>
      <c r="AO29" s="102"/>
      <c r="AP29" s="313"/>
      <c r="AQ29" s="23" t="s">
        <v>64</v>
      </c>
    </row>
    <row r="30" spans="2:43" ht="29.1">
      <c r="B30" s="314"/>
      <c r="C30" s="23" t="s">
        <v>65</v>
      </c>
      <c r="D30" s="8">
        <v>6.32</v>
      </c>
      <c r="E30" s="8">
        <v>4.67</v>
      </c>
      <c r="F30" s="8">
        <v>5.38</v>
      </c>
      <c r="G30" s="8">
        <v>4.8099999999999996</v>
      </c>
      <c r="H30" s="8">
        <v>4.3499999999999996</v>
      </c>
      <c r="I30" s="8">
        <v>2.31</v>
      </c>
      <c r="J30" s="8">
        <v>5.88</v>
      </c>
      <c r="K30" s="8">
        <v>5.47</v>
      </c>
      <c r="L30" s="8">
        <v>5.93</v>
      </c>
      <c r="M30" s="8">
        <v>5.81</v>
      </c>
      <c r="N30" s="8">
        <v>5.29</v>
      </c>
      <c r="O30" s="8">
        <v>5.88</v>
      </c>
      <c r="P30" s="8">
        <v>4.88</v>
      </c>
      <c r="Q30" s="8">
        <v>24.390243902439025</v>
      </c>
      <c r="R30" s="8">
        <v>12.195121951219512</v>
      </c>
      <c r="S30" s="8">
        <v>21.951219512195124</v>
      </c>
      <c r="T30" s="10">
        <v>19.512195121951219</v>
      </c>
      <c r="U30" s="10">
        <v>19.512195121951219</v>
      </c>
      <c r="V30" s="10">
        <v>26.829268292682929</v>
      </c>
      <c r="W30" s="10">
        <v>17.5</v>
      </c>
      <c r="X30" s="10">
        <v>12.5</v>
      </c>
      <c r="Y30" s="10">
        <v>5</v>
      </c>
      <c r="Z30" s="10">
        <v>12.5</v>
      </c>
      <c r="AA30" s="10">
        <v>12.5</v>
      </c>
      <c r="AB30" s="10">
        <v>10</v>
      </c>
      <c r="AC30" s="10">
        <v>12.5</v>
      </c>
      <c r="AD30" s="10">
        <v>7.5</v>
      </c>
      <c r="AE30" s="10">
        <v>7.5</v>
      </c>
      <c r="AF30" s="10">
        <v>10</v>
      </c>
      <c r="AG30" s="10">
        <v>7.5</v>
      </c>
      <c r="AH30" s="10">
        <v>2.5</v>
      </c>
      <c r="AI30" s="10">
        <v>7.5</v>
      </c>
      <c r="AJ30" s="10">
        <v>7.5</v>
      </c>
      <c r="AK30" s="10">
        <v>15.789473684210526</v>
      </c>
      <c r="AL30" s="10">
        <v>13.888888888888889</v>
      </c>
      <c r="AM30" s="10">
        <v>8.3333333333333321</v>
      </c>
      <c r="AN30" s="10">
        <v>11.428571428571429</v>
      </c>
      <c r="AO30" s="103"/>
      <c r="AP30" s="314"/>
      <c r="AQ30" s="23" t="s">
        <v>66</v>
      </c>
    </row>
    <row r="31" spans="2:43" ht="29.1">
      <c r="B31" s="327" t="s">
        <v>67</v>
      </c>
      <c r="C31" s="11" t="s">
        <v>68</v>
      </c>
      <c r="D31" s="12">
        <v>29.41</v>
      </c>
      <c r="E31" s="12">
        <v>19.05</v>
      </c>
      <c r="F31" s="12">
        <v>31.58</v>
      </c>
      <c r="G31" s="12">
        <v>15</v>
      </c>
      <c r="H31" s="12">
        <v>11.76</v>
      </c>
      <c r="I31" s="12">
        <v>27.27</v>
      </c>
      <c r="J31" s="12">
        <v>20</v>
      </c>
      <c r="K31" s="12">
        <v>27.27</v>
      </c>
      <c r="L31" s="12">
        <v>20.83</v>
      </c>
      <c r="M31" s="12">
        <v>20</v>
      </c>
      <c r="N31" s="12">
        <v>27.59</v>
      </c>
      <c r="O31" s="12">
        <v>26.09</v>
      </c>
      <c r="P31" s="12">
        <v>30</v>
      </c>
      <c r="Q31" s="12">
        <v>14.634146341463413</v>
      </c>
      <c r="R31" s="12">
        <v>14.634146341463413</v>
      </c>
      <c r="S31" s="12">
        <v>7.3170731707317067</v>
      </c>
      <c r="T31" s="12">
        <v>4.8780487804878048</v>
      </c>
      <c r="U31" s="12">
        <v>7.3170731707317067</v>
      </c>
      <c r="V31" s="12">
        <v>7.3170731707317067</v>
      </c>
      <c r="W31" s="12">
        <v>7.5</v>
      </c>
      <c r="X31" s="12">
        <v>5</v>
      </c>
      <c r="Y31" s="12">
        <v>15</v>
      </c>
      <c r="Z31" s="12">
        <v>15</v>
      </c>
      <c r="AA31" s="12">
        <v>17.5</v>
      </c>
      <c r="AB31" s="12">
        <v>10</v>
      </c>
      <c r="AC31" s="12">
        <v>5</v>
      </c>
      <c r="AD31" s="12">
        <v>10</v>
      </c>
      <c r="AE31" s="12">
        <v>5</v>
      </c>
      <c r="AF31" s="12">
        <v>0</v>
      </c>
      <c r="AG31" s="12">
        <v>7.5</v>
      </c>
      <c r="AH31" s="12">
        <v>7.5</v>
      </c>
      <c r="AI31" s="12">
        <v>7.5</v>
      </c>
      <c r="AJ31" s="12">
        <v>7.5</v>
      </c>
      <c r="AK31" s="12">
        <v>5.2631578947368416</v>
      </c>
      <c r="AL31" s="12">
        <v>5.5555555555555554</v>
      </c>
      <c r="AM31" s="12">
        <v>13.888888888888889</v>
      </c>
      <c r="AN31" s="12">
        <v>11.428571428571429</v>
      </c>
      <c r="AO31" s="104"/>
      <c r="AP31" s="327" t="s">
        <v>69</v>
      </c>
      <c r="AQ31" s="11" t="s">
        <v>70</v>
      </c>
    </row>
    <row r="32" spans="2:43" ht="29.1">
      <c r="B32" s="328"/>
      <c r="C32" s="14" t="s">
        <v>71</v>
      </c>
      <c r="D32" s="15">
        <v>35.29</v>
      </c>
      <c r="E32" s="15">
        <v>33.33</v>
      </c>
      <c r="F32" s="15">
        <v>31.58</v>
      </c>
      <c r="G32" s="15">
        <v>40</v>
      </c>
      <c r="H32" s="15">
        <v>47.06</v>
      </c>
      <c r="I32" s="15">
        <v>45.45</v>
      </c>
      <c r="J32" s="15">
        <v>60</v>
      </c>
      <c r="K32" s="15">
        <v>54.55</v>
      </c>
      <c r="L32" s="15">
        <v>54.17</v>
      </c>
      <c r="M32" s="15">
        <v>40</v>
      </c>
      <c r="N32" s="15">
        <v>41.38</v>
      </c>
      <c r="O32" s="15">
        <v>34.78</v>
      </c>
      <c r="P32" s="15">
        <v>35</v>
      </c>
      <c r="Q32" s="15">
        <v>29.268292682926827</v>
      </c>
      <c r="R32" s="15">
        <v>24.390243902439025</v>
      </c>
      <c r="S32" s="15">
        <v>26.829268292682929</v>
      </c>
      <c r="T32" s="15">
        <v>31.707317073170731</v>
      </c>
      <c r="U32" s="15">
        <v>36.585365853658537</v>
      </c>
      <c r="V32" s="15">
        <v>41.463414634146339</v>
      </c>
      <c r="W32" s="15">
        <v>30</v>
      </c>
      <c r="X32" s="15">
        <v>37.5</v>
      </c>
      <c r="Y32" s="15">
        <v>37.5</v>
      </c>
      <c r="Z32" s="15">
        <v>37.5</v>
      </c>
      <c r="AA32" s="15">
        <v>27.500000000000004</v>
      </c>
      <c r="AB32" s="15">
        <v>27.500000000000004</v>
      </c>
      <c r="AC32" s="15">
        <v>22.5</v>
      </c>
      <c r="AD32" s="15">
        <v>27.500000000000004</v>
      </c>
      <c r="AE32" s="15">
        <v>25</v>
      </c>
      <c r="AF32" s="15">
        <v>32.5</v>
      </c>
      <c r="AG32" s="15">
        <v>25</v>
      </c>
      <c r="AH32" s="15">
        <v>35</v>
      </c>
      <c r="AI32" s="15">
        <v>40</v>
      </c>
      <c r="AJ32" s="15">
        <v>30</v>
      </c>
      <c r="AK32" s="15">
        <v>26.315789473684209</v>
      </c>
      <c r="AL32" s="15">
        <v>22.222222222222221</v>
      </c>
      <c r="AM32" s="15">
        <v>19.444444444444446</v>
      </c>
      <c r="AN32" s="15">
        <v>22.857142857142858</v>
      </c>
      <c r="AO32" s="102"/>
      <c r="AP32" s="328"/>
      <c r="AQ32" s="14" t="s">
        <v>72</v>
      </c>
    </row>
    <row r="33" spans="2:43">
      <c r="B33" s="329"/>
      <c r="C33" s="17" t="s">
        <v>73</v>
      </c>
      <c r="D33" s="18">
        <v>35.29</v>
      </c>
      <c r="E33" s="18">
        <v>47.62</v>
      </c>
      <c r="F33" s="18">
        <v>36.840000000000003</v>
      </c>
      <c r="G33" s="18">
        <v>45</v>
      </c>
      <c r="H33" s="18">
        <v>41.18</v>
      </c>
      <c r="I33" s="18">
        <v>27.27</v>
      </c>
      <c r="J33" s="18">
        <v>20</v>
      </c>
      <c r="K33" s="18">
        <v>18.18</v>
      </c>
      <c r="L33" s="18">
        <v>25</v>
      </c>
      <c r="M33" s="18">
        <v>40</v>
      </c>
      <c r="N33" s="18">
        <v>31.03</v>
      </c>
      <c r="O33" s="18">
        <v>39.130000000000003</v>
      </c>
      <c r="P33" s="18">
        <v>35</v>
      </c>
      <c r="Q33" s="18">
        <v>29.268292682926827</v>
      </c>
      <c r="R33" s="18">
        <v>17.073170731707318</v>
      </c>
      <c r="S33" s="18">
        <v>19.512195121951219</v>
      </c>
      <c r="T33" s="18">
        <v>21.951219512195124</v>
      </c>
      <c r="U33" s="18">
        <v>29.268292682926827</v>
      </c>
      <c r="V33" s="18">
        <v>29.268292682926827</v>
      </c>
      <c r="W33" s="18">
        <v>15</v>
      </c>
      <c r="X33" s="18">
        <v>27.500000000000004</v>
      </c>
      <c r="Y33" s="18">
        <v>27.500000000000004</v>
      </c>
      <c r="Z33" s="18">
        <v>30</v>
      </c>
      <c r="AA33" s="18">
        <v>15</v>
      </c>
      <c r="AB33" s="18">
        <v>15</v>
      </c>
      <c r="AC33" s="18">
        <v>22.5</v>
      </c>
      <c r="AD33" s="18">
        <v>25</v>
      </c>
      <c r="AE33" s="18">
        <v>17.5</v>
      </c>
      <c r="AF33" s="18">
        <v>17.5</v>
      </c>
      <c r="AG33" s="18">
        <v>25</v>
      </c>
      <c r="AH33" s="18">
        <v>27.500000000000004</v>
      </c>
      <c r="AI33" s="18">
        <v>22.5</v>
      </c>
      <c r="AJ33" s="18">
        <v>22.5</v>
      </c>
      <c r="AK33" s="18">
        <v>34.210526315789473</v>
      </c>
      <c r="AL33" s="18">
        <v>36.111111111111107</v>
      </c>
      <c r="AM33" s="18">
        <v>38.888888888888893</v>
      </c>
      <c r="AN33" s="18">
        <v>25.714285714285712</v>
      </c>
      <c r="AO33" s="103"/>
      <c r="AP33" s="329"/>
      <c r="AQ33" s="17" t="s">
        <v>74</v>
      </c>
    </row>
    <row r="34" spans="2:43">
      <c r="B34" s="312" t="s">
        <v>75</v>
      </c>
      <c r="C34" s="20" t="s">
        <v>76</v>
      </c>
      <c r="D34" s="21">
        <v>50</v>
      </c>
      <c r="E34" s="21">
        <v>50</v>
      </c>
      <c r="F34" s="21">
        <v>63.64</v>
      </c>
      <c r="G34" s="21">
        <v>72.73</v>
      </c>
      <c r="H34" s="21">
        <v>66.67</v>
      </c>
      <c r="I34" s="21">
        <v>50</v>
      </c>
      <c r="J34" s="21">
        <v>30.77</v>
      </c>
      <c r="K34" s="21">
        <v>35.71</v>
      </c>
      <c r="L34" s="21">
        <v>45.45</v>
      </c>
      <c r="M34" s="21">
        <v>28.57</v>
      </c>
      <c r="N34" s="21">
        <v>17.649999999999999</v>
      </c>
      <c r="O34" s="21">
        <v>26.67</v>
      </c>
      <c r="P34" s="21">
        <v>37.5</v>
      </c>
      <c r="Q34" s="21">
        <v>14.634146341463413</v>
      </c>
      <c r="R34" s="21">
        <v>12.195121951219512</v>
      </c>
      <c r="S34" s="21">
        <v>14.634146341463413</v>
      </c>
      <c r="T34" s="21">
        <v>24.390243902439025</v>
      </c>
      <c r="U34" s="21">
        <v>21.951219512195124</v>
      </c>
      <c r="V34" s="21">
        <v>21.951219512195124</v>
      </c>
      <c r="W34" s="21">
        <v>12.5</v>
      </c>
      <c r="X34" s="21">
        <v>22.5</v>
      </c>
      <c r="Y34" s="21">
        <v>25</v>
      </c>
      <c r="Z34" s="21">
        <v>25</v>
      </c>
      <c r="AA34" s="21">
        <v>22.5</v>
      </c>
      <c r="AB34" s="21">
        <v>15</v>
      </c>
      <c r="AC34" s="21">
        <v>17.5</v>
      </c>
      <c r="AD34" s="21">
        <v>17.5</v>
      </c>
      <c r="AE34" s="21">
        <v>17.5</v>
      </c>
      <c r="AF34" s="21">
        <v>17.5</v>
      </c>
      <c r="AG34" s="21">
        <v>12.5</v>
      </c>
      <c r="AH34" s="21">
        <v>20</v>
      </c>
      <c r="AI34" s="21">
        <v>15</v>
      </c>
      <c r="AJ34" s="21">
        <v>10</v>
      </c>
      <c r="AK34" s="21">
        <v>15.789473684210526</v>
      </c>
      <c r="AL34" s="21">
        <v>22.222222222222221</v>
      </c>
      <c r="AM34" s="21">
        <v>19.444444444444446</v>
      </c>
      <c r="AN34" s="21">
        <v>20</v>
      </c>
      <c r="AO34" s="104"/>
      <c r="AP34" s="312" t="s">
        <v>77</v>
      </c>
      <c r="AQ34" s="20" t="s">
        <v>78</v>
      </c>
    </row>
    <row r="35" spans="2:43">
      <c r="B35" s="313"/>
      <c r="C35" s="23" t="s">
        <v>79</v>
      </c>
      <c r="D35" s="8">
        <v>0</v>
      </c>
      <c r="E35" s="8">
        <v>16.670000000000002</v>
      </c>
      <c r="F35" s="8">
        <v>18.18</v>
      </c>
      <c r="G35" s="8">
        <v>9.09</v>
      </c>
      <c r="H35" s="8">
        <v>8.33</v>
      </c>
      <c r="I35" s="8">
        <v>33.33</v>
      </c>
      <c r="J35" s="8">
        <v>23.08</v>
      </c>
      <c r="K35" s="8">
        <v>28.57</v>
      </c>
      <c r="L35" s="8">
        <v>9.09</v>
      </c>
      <c r="M35" s="8">
        <v>14.29</v>
      </c>
      <c r="N35" s="8">
        <v>23.53</v>
      </c>
      <c r="O35" s="8">
        <v>20</v>
      </c>
      <c r="P35" s="8">
        <v>18.75</v>
      </c>
      <c r="Q35" s="8">
        <v>7.3170731707317067</v>
      </c>
      <c r="R35" s="8">
        <v>9.7560975609756095</v>
      </c>
      <c r="S35" s="8">
        <v>17.073170731707318</v>
      </c>
      <c r="T35" s="8">
        <v>17.073170731707318</v>
      </c>
      <c r="U35" s="8">
        <v>17.073170731707318</v>
      </c>
      <c r="V35" s="8">
        <v>17.073170731707318</v>
      </c>
      <c r="W35" s="8">
        <v>12.5</v>
      </c>
      <c r="X35" s="8">
        <v>20</v>
      </c>
      <c r="Y35" s="8">
        <v>17.5</v>
      </c>
      <c r="Z35" s="8">
        <v>27.500000000000004</v>
      </c>
      <c r="AA35" s="8">
        <v>17.5</v>
      </c>
      <c r="AB35" s="8">
        <v>12.5</v>
      </c>
      <c r="AC35" s="8">
        <v>10</v>
      </c>
      <c r="AD35" s="8">
        <v>12.5</v>
      </c>
      <c r="AE35" s="8">
        <v>12.5</v>
      </c>
      <c r="AF35" s="8">
        <v>17.5</v>
      </c>
      <c r="AG35" s="8">
        <v>15</v>
      </c>
      <c r="AH35" s="8">
        <v>17.5</v>
      </c>
      <c r="AI35" s="8">
        <v>17.5</v>
      </c>
      <c r="AJ35" s="8">
        <v>22.5</v>
      </c>
      <c r="AK35" s="8">
        <v>18.421052631578945</v>
      </c>
      <c r="AL35" s="8">
        <v>25</v>
      </c>
      <c r="AM35" s="8">
        <v>25</v>
      </c>
      <c r="AN35" s="8">
        <v>20</v>
      </c>
      <c r="AO35" s="102"/>
      <c r="AP35" s="313"/>
      <c r="AQ35" s="23" t="s">
        <v>80</v>
      </c>
    </row>
    <row r="36" spans="2:43">
      <c r="B36" s="313"/>
      <c r="C36" s="23" t="s">
        <v>81</v>
      </c>
      <c r="D36" s="8">
        <v>50</v>
      </c>
      <c r="E36" s="8">
        <v>33.33</v>
      </c>
      <c r="F36" s="8">
        <v>18.18</v>
      </c>
      <c r="G36" s="8">
        <v>18.18</v>
      </c>
      <c r="H36" s="8">
        <v>25</v>
      </c>
      <c r="I36" s="8">
        <v>16.670000000000002</v>
      </c>
      <c r="J36" s="8">
        <v>46.15</v>
      </c>
      <c r="K36" s="8">
        <v>35.71</v>
      </c>
      <c r="L36" s="8">
        <v>45.45</v>
      </c>
      <c r="M36" s="8">
        <v>57.14</v>
      </c>
      <c r="N36" s="8">
        <v>58.82</v>
      </c>
      <c r="O36" s="8">
        <v>53.33</v>
      </c>
      <c r="P36" s="8">
        <v>43.75</v>
      </c>
      <c r="Q36" s="8">
        <v>17.073170731707318</v>
      </c>
      <c r="R36" s="8">
        <v>21.951219512195124</v>
      </c>
      <c r="S36" s="8">
        <v>14.634146341463413</v>
      </c>
      <c r="T36" s="10">
        <v>21.951219512195124</v>
      </c>
      <c r="U36" s="10">
        <v>21.951219512195124</v>
      </c>
      <c r="V36" s="10">
        <v>26.829268292682929</v>
      </c>
      <c r="W36" s="10">
        <v>20</v>
      </c>
      <c r="X36" s="10">
        <v>25</v>
      </c>
      <c r="Y36" s="10">
        <v>15</v>
      </c>
      <c r="Z36" s="10">
        <v>22.5</v>
      </c>
      <c r="AA36" s="10">
        <v>15</v>
      </c>
      <c r="AB36" s="10">
        <v>15</v>
      </c>
      <c r="AC36" s="10">
        <v>20</v>
      </c>
      <c r="AD36" s="10">
        <v>20</v>
      </c>
      <c r="AE36" s="10">
        <v>20</v>
      </c>
      <c r="AF36" s="10">
        <v>10</v>
      </c>
      <c r="AG36" s="10">
        <v>10</v>
      </c>
      <c r="AH36" s="10">
        <v>25</v>
      </c>
      <c r="AI36" s="10">
        <v>25</v>
      </c>
      <c r="AJ36" s="10">
        <v>30</v>
      </c>
      <c r="AK36" s="10">
        <v>26.315789473684209</v>
      </c>
      <c r="AL36" s="10">
        <v>33.333333333333329</v>
      </c>
      <c r="AM36" s="10">
        <v>38.888888888888893</v>
      </c>
      <c r="AN36" s="10">
        <v>25.714285714285712</v>
      </c>
      <c r="AO36" s="103"/>
      <c r="AP36" s="314"/>
      <c r="AQ36" s="46" t="s">
        <v>82</v>
      </c>
    </row>
    <row r="37" spans="2:43">
      <c r="B37" s="415" t="s">
        <v>117</v>
      </c>
      <c r="C37" s="416"/>
      <c r="D37" s="26">
        <v>59.52</v>
      </c>
      <c r="E37" s="26">
        <v>62.79</v>
      </c>
      <c r="F37" s="26">
        <v>58.1</v>
      </c>
      <c r="G37" s="26">
        <v>56.82</v>
      </c>
      <c r="H37" s="26">
        <v>56.41</v>
      </c>
      <c r="I37" s="26">
        <v>64.290000000000006</v>
      </c>
      <c r="J37" s="26">
        <v>63.41</v>
      </c>
      <c r="K37" s="26">
        <v>64.44</v>
      </c>
      <c r="L37" s="26">
        <v>74.42</v>
      </c>
      <c r="M37" s="26">
        <v>67.44</v>
      </c>
      <c r="N37" s="26">
        <v>76.599999999999994</v>
      </c>
      <c r="O37" s="26">
        <v>72.09</v>
      </c>
      <c r="P37" s="26">
        <v>67.44</v>
      </c>
      <c r="Q37" s="26">
        <v>73.33</v>
      </c>
      <c r="R37" s="26">
        <v>82.93</v>
      </c>
      <c r="S37" s="26">
        <v>75.61</v>
      </c>
      <c r="T37" s="27">
        <v>64.44</v>
      </c>
      <c r="U37" s="27">
        <v>73.33</v>
      </c>
      <c r="V37" s="27">
        <v>76.739999999999995</v>
      </c>
      <c r="W37" s="27">
        <v>65.91</v>
      </c>
      <c r="X37" s="27">
        <v>77.27</v>
      </c>
      <c r="Y37" s="27">
        <v>82.5</v>
      </c>
      <c r="Z37" s="27">
        <v>77.5</v>
      </c>
      <c r="AA37" s="27">
        <v>62.5</v>
      </c>
      <c r="AB37" s="27">
        <v>57.5</v>
      </c>
      <c r="AC37" s="27">
        <v>30</v>
      </c>
      <c r="AD37" s="27">
        <v>40</v>
      </c>
      <c r="AE37" s="27">
        <v>50</v>
      </c>
      <c r="AF37" s="27">
        <v>50</v>
      </c>
      <c r="AG37" s="27">
        <v>45</v>
      </c>
      <c r="AH37" s="27">
        <v>65</v>
      </c>
      <c r="AI37" s="27">
        <v>57.499999999999993</v>
      </c>
      <c r="AJ37" s="27">
        <v>60</v>
      </c>
      <c r="AK37" s="27">
        <v>57.894736842105267</v>
      </c>
      <c r="AL37" s="27">
        <v>72.222222222222214</v>
      </c>
      <c r="AM37" s="27">
        <v>72.222222222222214</v>
      </c>
      <c r="AN37" s="27">
        <v>60</v>
      </c>
      <c r="AO37" s="105"/>
      <c r="AP37" s="415" t="s">
        <v>117</v>
      </c>
      <c r="AQ37" s="417"/>
    </row>
    <row r="38" spans="2:43">
      <c r="B38" s="411" t="s">
        <v>155</v>
      </c>
      <c r="C38" s="411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  <c r="AH38" s="411"/>
      <c r="AI38" s="411"/>
      <c r="AJ38" s="411"/>
      <c r="AK38" s="411"/>
      <c r="AL38" s="411"/>
      <c r="AM38" s="411"/>
      <c r="AN38" s="411"/>
      <c r="AO38" s="411"/>
      <c r="AP38" s="1"/>
      <c r="AQ38" s="1"/>
    </row>
  </sheetData>
  <mergeCells count="27">
    <mergeCell ref="AJ3:AM3"/>
    <mergeCell ref="B3:B4"/>
    <mergeCell ref="C3:C4"/>
    <mergeCell ref="D3:G3"/>
    <mergeCell ref="H3:K3"/>
    <mergeCell ref="L3:O3"/>
    <mergeCell ref="P3:S3"/>
    <mergeCell ref="T3:W3"/>
    <mergeCell ref="X3:AA3"/>
    <mergeCell ref="AB3:AE3"/>
    <mergeCell ref="AF3:AI3"/>
    <mergeCell ref="AP3:AP4"/>
    <mergeCell ref="B37:C37"/>
    <mergeCell ref="AP37:AQ37"/>
    <mergeCell ref="B38:AO38"/>
    <mergeCell ref="B13:B30"/>
    <mergeCell ref="AP13:AP30"/>
    <mergeCell ref="B31:B33"/>
    <mergeCell ref="AP31:AP33"/>
    <mergeCell ref="B34:B36"/>
    <mergeCell ref="AP34:AP36"/>
    <mergeCell ref="AQ3:AQ4"/>
    <mergeCell ref="B5:B7"/>
    <mergeCell ref="AP5:AP7"/>
    <mergeCell ref="B8:B12"/>
    <mergeCell ref="AP8:AP12"/>
    <mergeCell ref="AN3:A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00FE6C-AE99-4357-B137-67D00819B00C}"/>
</file>

<file path=customXml/itemProps2.xml><?xml version="1.0" encoding="utf-8"?>
<ds:datastoreItem xmlns:ds="http://schemas.openxmlformats.org/officeDocument/2006/customXml" ds:itemID="{B3591FE2-5C7F-43DC-AAB2-1190ED4D9DC5}"/>
</file>

<file path=customXml/itemProps3.xml><?xml version="1.0" encoding="utf-8"?>
<ds:datastoreItem xmlns:ds="http://schemas.openxmlformats.org/officeDocument/2006/customXml" ds:itemID="{D3BB6AD1-E5ED-438E-9AA1-84B54CC8F179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 Isfandiarie Puteri</dc:creator>
  <cp:keywords/>
  <dc:description/>
  <cp:lastModifiedBy>She Asa Handarzeni</cp:lastModifiedBy>
  <cp:revision/>
  <dcterms:created xsi:type="dcterms:W3CDTF">2025-04-24T05:01:41Z</dcterms:created>
  <dcterms:modified xsi:type="dcterms:W3CDTF">2026-07-19T12:17:06Z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